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hamematakan'!$A$1:$F$79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1" i="19" l="1"/>
  <c r="D29" i="19"/>
  <c r="H11" i="7" l="1"/>
  <c r="E26" i="7"/>
  <c r="L30" i="19" l="1"/>
  <c r="C10" i="11"/>
  <c r="D62" i="19" l="1"/>
  <c r="C30" i="7" l="1"/>
  <c r="D30" i="7"/>
  <c r="E31" i="7"/>
  <c r="E30" i="7"/>
  <c r="C32" i="7" l="1"/>
  <c r="C31" i="7"/>
  <c r="C27" i="7"/>
  <c r="C28" i="7" l="1"/>
  <c r="E15" i="7" l="1"/>
  <c r="D15" i="7"/>
  <c r="C15" i="7"/>
  <c r="E37" i="7" l="1"/>
  <c r="E38" i="7"/>
  <c r="E44" i="7"/>
  <c r="E47" i="7"/>
  <c r="E48" i="7"/>
  <c r="E51" i="7"/>
  <c r="E52" i="7"/>
  <c r="E53" i="7"/>
  <c r="E55" i="7"/>
  <c r="E57" i="7"/>
  <c r="E60" i="7"/>
  <c r="E36" i="7"/>
  <c r="D37" i="7"/>
  <c r="D38" i="7"/>
  <c r="D44" i="7"/>
  <c r="D47" i="7"/>
  <c r="D48" i="7"/>
  <c r="D51" i="7"/>
  <c r="D52" i="7"/>
  <c r="D53" i="7"/>
  <c r="D55" i="7"/>
  <c r="D57" i="7"/>
  <c r="D60" i="7"/>
  <c r="D36" i="7"/>
  <c r="C37" i="7"/>
  <c r="C38" i="7"/>
  <c r="C44" i="7"/>
  <c r="C47" i="7"/>
  <c r="C48" i="7"/>
  <c r="C51" i="7"/>
  <c r="C52" i="7"/>
  <c r="C53" i="7"/>
  <c r="C55" i="7"/>
  <c r="C57" i="7"/>
  <c r="C60" i="7"/>
  <c r="C36" i="7"/>
  <c r="E32" i="7"/>
  <c r="E33" i="7"/>
  <c r="E34" i="7"/>
  <c r="D32" i="7"/>
  <c r="D33" i="7"/>
  <c r="D34" i="7"/>
  <c r="C33" i="7"/>
  <c r="C34" i="7"/>
  <c r="I16" i="12" l="1"/>
  <c r="D19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9" i="7"/>
  <c r="A20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J16" i="12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7" i="7"/>
  <c r="K57" i="7"/>
  <c r="L55" i="7"/>
  <c r="K55" i="7"/>
  <c r="L53" i="7"/>
  <c r="K53" i="7"/>
  <c r="L52" i="7"/>
  <c r="K52" i="7"/>
  <c r="L51" i="7"/>
  <c r="K51" i="7"/>
  <c r="L48" i="7"/>
  <c r="K48" i="7"/>
  <c r="L47" i="7"/>
  <c r="K47" i="7"/>
  <c r="L44" i="7"/>
  <c r="K44" i="7"/>
  <c r="L38" i="7"/>
  <c r="K38" i="7"/>
  <c r="L37" i="7"/>
  <c r="K37" i="7"/>
  <c r="L36" i="7"/>
  <c r="K36" i="7"/>
  <c r="L34" i="7"/>
  <c r="K34" i="7"/>
  <c r="L33" i="7"/>
  <c r="K33" i="7"/>
  <c r="L32" i="7"/>
  <c r="K32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D26" i="7" l="1"/>
  <c r="C26" i="7"/>
  <c r="D54" i="9"/>
  <c r="D53" i="9"/>
  <c r="D52" i="9"/>
  <c r="F21" i="7"/>
  <c r="M21" i="7" s="1"/>
  <c r="F19" i="7"/>
  <c r="M19" i="7" s="1"/>
  <c r="F17" i="7"/>
  <c r="F50" i="7"/>
  <c r="F53" i="7"/>
  <c r="F54" i="7"/>
  <c r="F56" i="7"/>
  <c r="F57" i="7"/>
  <c r="M57" i="7" s="1"/>
  <c r="F58" i="7"/>
  <c r="F59" i="7"/>
  <c r="F60" i="7"/>
  <c r="E58" i="7" l="1"/>
  <c r="C58" i="7"/>
  <c r="D58" i="7"/>
  <c r="E54" i="7"/>
  <c r="C54" i="7"/>
  <c r="D54" i="7"/>
  <c r="K54" i="7" s="1"/>
  <c r="E59" i="7"/>
  <c r="C59" i="7"/>
  <c r="D59" i="7"/>
  <c r="K59" i="7" s="1"/>
  <c r="E50" i="7"/>
  <c r="C50" i="7"/>
  <c r="D50" i="7"/>
  <c r="K50" i="7" s="1"/>
  <c r="L26" i="7"/>
  <c r="K26" i="7"/>
  <c r="M26" i="7"/>
  <c r="E56" i="7"/>
  <c r="M56" i="7" s="1"/>
  <c r="C56" i="7"/>
  <c r="D56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K58" i="7" l="1"/>
  <c r="L58" i="7"/>
  <c r="M58" i="7"/>
  <c r="L54" i="7"/>
  <c r="M54" i="7"/>
  <c r="L59" i="7"/>
  <c r="L50" i="7"/>
  <c r="M50" i="7"/>
  <c r="K56" i="7"/>
  <c r="L56" i="7"/>
  <c r="C23" i="15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F45" i="7"/>
  <c r="F44" i="7"/>
  <c r="M44" i="7" s="1"/>
  <c r="F43" i="7"/>
  <c r="F42" i="7"/>
  <c r="F41" i="7"/>
  <c r="F39" i="7"/>
  <c r="F38" i="7"/>
  <c r="M38" i="7" s="1"/>
  <c r="F37" i="7"/>
  <c r="M37" i="7" s="1"/>
  <c r="F36" i="7"/>
  <c r="M36" i="7" s="1"/>
  <c r="E39" i="7" l="1"/>
  <c r="C39" i="7"/>
  <c r="D39" i="7"/>
  <c r="K39" i="7" s="1"/>
  <c r="D42" i="7"/>
  <c r="E42" i="7"/>
  <c r="L42" i="7" s="1"/>
  <c r="C42" i="7"/>
  <c r="E41" i="7"/>
  <c r="L41" i="7" s="1"/>
  <c r="D41" i="7"/>
  <c r="C41" i="7"/>
  <c r="D45" i="7"/>
  <c r="K45" i="7" s="1"/>
  <c r="C45" i="7"/>
  <c r="E45" i="7"/>
  <c r="L45" i="7" s="1"/>
  <c r="E43" i="7"/>
  <c r="C43" i="7"/>
  <c r="D43" i="7"/>
  <c r="K43" i="7" s="1"/>
  <c r="D46" i="7"/>
  <c r="E46" i="7"/>
  <c r="L46" i="7" s="1"/>
  <c r="C46" i="7"/>
  <c r="M18" i="7"/>
  <c r="F13" i="7"/>
  <c r="F35" i="7"/>
  <c r="M35" i="7" s="1"/>
  <c r="F28" i="7"/>
  <c r="L39" i="7" l="1"/>
  <c r="M39" i="7"/>
  <c r="D28" i="7"/>
  <c r="K28" i="7" s="1"/>
  <c r="E28" i="7"/>
  <c r="L28" i="7" s="1"/>
  <c r="M42" i="7"/>
  <c r="K42" i="7"/>
  <c r="K41" i="7"/>
  <c r="M41" i="7"/>
  <c r="M45" i="7"/>
  <c r="L43" i="7"/>
  <c r="M43" i="7"/>
  <c r="K46" i="7"/>
  <c r="M46" i="7"/>
  <c r="F40" i="7"/>
  <c r="M28" i="7" l="1"/>
  <c r="E40" i="7"/>
  <c r="L40" i="7" s="1"/>
  <c r="D40" i="7"/>
  <c r="C40" i="7"/>
  <c r="D18" i="19"/>
  <c r="K40" i="7" l="1"/>
  <c r="M40" i="7"/>
  <c r="G54" i="18"/>
  <c r="D17" i="19"/>
  <c r="F27" i="7"/>
  <c r="E27" i="7" l="1"/>
  <c r="D27" i="7"/>
  <c r="K27" i="7" s="1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27" i="7" l="1"/>
  <c r="M27" i="7"/>
  <c r="L65" i="7"/>
  <c r="M65" i="7"/>
  <c r="K65" i="7"/>
  <c r="D14" i="9" l="1"/>
  <c r="D30" i="18"/>
  <c r="D8" i="18"/>
  <c r="D34" i="18" l="1"/>
  <c r="H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D31" i="7" l="1"/>
  <c r="K31" i="7" s="1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E49" i="7" l="1"/>
  <c r="M49" i="7" s="1"/>
  <c r="D49" i="7"/>
  <c r="C49" i="7"/>
  <c r="L31" i="7"/>
  <c r="N28" i="12"/>
  <c r="D32" i="19" s="1"/>
  <c r="H30" i="7"/>
  <c r="M30" i="7"/>
  <c r="D43" i="10"/>
  <c r="D24" i="10"/>
  <c r="D17" i="9"/>
  <c r="E75" i="10"/>
  <c r="E74" i="10"/>
  <c r="E68" i="10"/>
  <c r="E67" i="10"/>
  <c r="K49" i="7" l="1"/>
  <c r="L49" i="7"/>
  <c r="L30" i="7"/>
  <c r="K30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E29" i="7"/>
  <c r="C25" i="7"/>
  <c r="C24" i="7" s="1"/>
  <c r="C82" i="7" s="1"/>
  <c r="D19" i="9"/>
  <c r="E23" i="9"/>
  <c r="F25" i="7"/>
  <c r="D23" i="10"/>
  <c r="L29" i="7" l="1"/>
  <c r="E25" i="7"/>
  <c r="M25" i="7" s="1"/>
  <c r="K29" i="7"/>
  <c r="D25" i="7"/>
  <c r="M29" i="7"/>
  <c r="E23" i="10"/>
  <c r="D19" i="10"/>
  <c r="F24" i="7"/>
  <c r="E19" i="9"/>
  <c r="D59" i="9"/>
  <c r="E59" i="9" s="1"/>
  <c r="D24" i="7" l="1"/>
  <c r="K25" i="7"/>
  <c r="L25" i="7"/>
  <c r="E24" i="7"/>
  <c r="M24" i="7" s="1"/>
  <c r="E19" i="10"/>
  <c r="D18" i="10"/>
  <c r="F82" i="7"/>
  <c r="L24" i="7" l="1"/>
  <c r="E82" i="7"/>
  <c r="M82" i="7" s="1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<sst xmlns="http://schemas.openxmlformats.org/spreadsheetml/2006/main" count="483" uniqueCount="277">
  <si>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</si>
  <si>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</si>
  <si>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</si>
  <si>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</si>
  <si>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</si>
  <si>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</si>
  <si>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</si>
  <si>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</si>
  <si>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</si>
  <si>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</si>
  <si>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</si>
  <si>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</si>
  <si>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</si>
  <si>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</si>
  <si>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</si>
  <si>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</si>
  <si>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</si>
  <si>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</si>
  <si>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</si>
  <si>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</si>
  <si>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</si>
  <si>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</si>
  <si>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</si>
  <si>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</si>
  <si>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</si>
  <si>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</si>
  <si>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</si>
  <si>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</si>
  <si>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</si>
  <si>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</si>
  <si>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</si>
  <si>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</si>
  <si>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</si>
  <si>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</si>
  <si>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</si>
  <si>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</si>
  <si>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</si>
  <si>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</si>
  <si>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</si>
  <si>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</si>
  <si>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</si>
  <si>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</si>
  <si>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</si>
  <si>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</si>
  <si>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</si>
  <si>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</si>
  <si>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</si>
  <si>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</si>
  <si>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</si>
  <si>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</si>
  <si>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</si>
  <si>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</si>
  <si>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</si>
  <si>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</si>
  <si>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</si>
  <si>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</si>
  <si>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</si>
  <si>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</si>
  <si>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</si>
  <si>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</si>
  <si>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</si>
  <si>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</si>
  <si>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</si>
  <si>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</si>
  <si>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</si>
  <si>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</si>
  <si>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</si>
  <si>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</si>
  <si>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</si>
  <si>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</si>
  <si>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</si>
  <si>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</si>
  <si>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</si>
  <si>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</si>
  <si>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</si>
  <si>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</si>
  <si>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</si>
  <si>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</si>
  <si>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</si>
  <si>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</si>
  <si>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</si>
  <si>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</si>
  <si>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</si>
  <si>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</si>
  <si>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</si>
  <si>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</si>
  <si>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</si>
  <si>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</si>
  <si>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</si>
  <si>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</si>
  <si>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</si>
  <si>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</si>
  <si>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</si>
  <si>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</si>
  <si>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</si>
  <si>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</si>
  <si>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</si>
  <si>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</si>
  <si>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</si>
  <si>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</si>
  <si>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</si>
  <si>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</si>
  <si>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</si>
  <si>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</si>
  <si>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</si>
  <si>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</si>
  <si>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</si>
  <si>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</si>
  <si>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</si>
  <si>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</si>
  <si>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</si>
  <si>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</si>
  <si>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</si>
  <si>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</si>
  <si>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</si>
  <si>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</si>
  <si>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</si>
  <si>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</si>
  <si>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</si>
  <si>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</si>
  <si>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</si>
  <si>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</si>
  <si>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</si>
  <si>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</si>
  <si>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</si>
  <si>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</si>
  <si>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</si>
  <si>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</si>
  <si>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</si>
  <si>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</si>
  <si>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</si>
  <si>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</si>
  <si>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</si>
  <si>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</si>
  <si>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</si>
  <si>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</si>
  <si>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</si>
  <si>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</si>
  <si>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</si>
  <si>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</si>
  <si>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</si>
  <si>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</si>
  <si>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</si>
  <si>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</si>
  <si>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</si>
  <si>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</si>
  <si>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</si>
  <si>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</si>
  <si>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</si>
  <si>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</si>
  <si>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</si>
  <si>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</si>
  <si>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</si>
  <si>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</si>
  <si>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</si>
  <si>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</si>
  <si>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</si>
  <si>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</si>
  <si>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</si>
  <si>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</si>
  <si>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</si>
  <si>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</si>
  <si>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</si>
  <si>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</si>
  <si>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</si>
  <si>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</si>
  <si>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</si>
  <si>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</si>
  <si>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</si>
  <si>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</si>
  <si>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</si>
  <si>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</si>
  <si>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</si>
  <si>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</si>
  <si>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</si>
  <si>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</si>
  <si>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</si>
  <si>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</si>
  <si>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</si>
  <si>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</si>
  <si>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</si>
  <si>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</si>
  <si>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</si>
  <si>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</si>
  <si>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</si>
  <si>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</si>
  <si>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</si>
  <si>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</si>
  <si>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</si>
  <si>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</si>
  <si>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</si>
  <si>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</si>
  <si>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</si>
  <si>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</si>
  <si>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</si>
  <si>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</si>
  <si>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</si>
  <si>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</si>
  <si>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</si>
  <si>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</si>
  <si>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</si>
  <si>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</si>
  <si>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</si>
  <si>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</si>
  <si>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</si>
  <si>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</si>
  <si>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</si>
  <si>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</si>
  <si>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</si>
  <si>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</si>
  <si>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</si>
  <si>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</si>
  <si>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</si>
  <si>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</si>
  <si>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</si>
  <si>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</si>
  <si>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</si>
  <si>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</si>
  <si>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</si>
  <si>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</si>
  <si>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</si>
  <si>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</si>
  <si>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</si>
  <si>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</si>
  <si>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</si>
  <si>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</si>
  <si>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</si>
  <si>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</si>
  <si>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</si>
  <si>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</si>
  <si>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</si>
  <si>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</si>
  <si>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</si>
  <si>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</si>
  <si>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</si>
  <si>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</si>
  <si>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</si>
  <si>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</si>
  <si>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</si>
  <si>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</si>
  <si>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</si>
  <si>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</si>
  <si>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</si>
  <si>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</si>
  <si>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</si>
  <si>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</si>
  <si>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</si>
  <si>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</si>
  <si>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</si>
  <si>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</si>
  <si>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</si>
  <si>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</si>
  <si>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</si>
  <si>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</si>
  <si>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</si>
  <si>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</si>
  <si>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</si>
  <si>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Լ. Փանոսյան</t>
  </si>
  <si>
    <t>Ա.  Մեսրոպյան</t>
  </si>
  <si>
    <t>բուժ/զննում</t>
  </si>
  <si>
    <t>Կրակմարիչների լիցքավորում</t>
  </si>
  <si>
    <t>տարատարիք</t>
  </si>
  <si>
    <t>Նախատեսվել է 2022թ. փաստացի ծախսի չափով։</t>
  </si>
  <si>
    <t>Հաշվարկը կատարվել է հետևյալ կերպ՝ ամսական աշխատավարձի ֆոնդ x 12 ամիս + պահակների հավելում + մինչև 3 տարեկան երեխայի խնամքում գտնվողի վճար + փոխարինողների գումար + վճարովի ծառայության գծով աշխատավարձ (հաշվարկը կցվում է)։</t>
  </si>
  <si>
    <t>Նախատեսվել է 160 երեխայի համար ( անգլերեն և պար) x 2,0 հազ.դրամ x 9 ամիս = 2880,0 հազ.դրամ։</t>
  </si>
  <si>
    <t>Նախատեսվել է վճարովի ծառայության գծով մուտքերի 50%-ը։</t>
  </si>
  <si>
    <t xml:space="preserve">Հաշվարկը կատարվել է 8 խմբի համար՝ 8 խումբ x 147,0 հազ.դրամ = 1176,0 հազ.դրամ։ </t>
  </si>
  <si>
    <t xml:space="preserve">Նախատեսվել է 29 աշխատակցի համար,որից 26-ը բուժզննություն են անցնում 1 անգամ x 5500 դրամ = 143,0 հազ.դրամ, իսկ 3-ը՝ 2 անգամ x 5000 դրամ = 30,0 հազ.դրամ։ </t>
  </si>
  <si>
    <t>Նախատեսվում է գույքի գույքագրման և օգտագործման համար ոչ պիտանի գույքի դուրսգրման համար։</t>
  </si>
  <si>
    <t>Նախատեսվել է 2022թ. փաստացի ծախսի չափով՝ կոսմետիկ վերանորոգման համար։</t>
  </si>
  <si>
    <t>Հաշվարկը կատարվել է հետևյալ կերպ՝ սուբսիդիայի հաշվարկում նախատեսված երեխաների թիվ՝ 221 x 485 դրամ x 252 տարեկան աշխատանքային օր  = 27010,6 հազ.դրամ;</t>
  </si>
  <si>
    <t>Նախատեսվում է գնումների համակարգողի ծառայության ձեռքբերում՝ «Գնումների մասին» օրենքի պահանջներին համապատասխան գնումների գործընթացը կազմակերպելու համար։</t>
  </si>
  <si>
    <t>Դուրսգրվող գույքի վերագնահատման գծով</t>
  </si>
  <si>
    <t xml:space="preserve">«Երևանի հ․37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</si>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</sst>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6" borderId="10" xfId="46" applyNumberFormat="1" applyFont="1" applyFill="1" applyBorder="1" applyAlignment="1" applyProtection="1">
      <alignment horizontal="center" vertical="center" wrapText="1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164" fontId="31" fillId="25" borderId="0" xfId="0" applyNumberFormat="1" applyFont="1" applyFill="1" applyBorder="1" applyAlignment="1" applyProtection="1">
      <alignment horizontal="center" vertical="center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4"/>
      <c r="D1" s="494" t="s">
        <v>198</v>
      </c>
      <c r="E1" s="510">
        <v>9</v>
      </c>
      <c r="F1" s="494"/>
    </row>
    <row r="2" spans="1:10" s="6" customFormat="1">
      <c r="C2" s="494"/>
      <c r="D2" s="551" t="s">
        <v>40</v>
      </c>
      <c r="E2" s="551"/>
      <c r="F2" s="494"/>
    </row>
    <row r="3" spans="1:10" s="6" customFormat="1">
      <c r="C3" s="494"/>
      <c r="D3" s="552" t="s">
        <v>251</v>
      </c>
      <c r="E3" s="552"/>
      <c r="F3" s="494"/>
    </row>
    <row r="4" spans="1:10" s="534" customFormat="1" ht="24.75" customHeight="1">
      <c r="B4" s="535"/>
      <c r="C4" s="535"/>
      <c r="D4" s="551" t="s">
        <v>252</v>
      </c>
      <c r="E4" s="551"/>
    </row>
    <row r="5" spans="1:10" s="534" customFormat="1" ht="20.25" customHeight="1">
      <c r="B5" s="535"/>
      <c r="C5" s="551" t="s">
        <v>253</v>
      </c>
      <c r="D5" s="551"/>
      <c r="E5" s="551"/>
    </row>
    <row r="6" spans="1:10" ht="20.25">
      <c r="A6" s="556" t="s">
        <v>41</v>
      </c>
      <c r="B6" s="556"/>
      <c r="C6" s="556"/>
      <c r="D6" s="556"/>
      <c r="E6" s="556"/>
      <c r="F6" s="41"/>
    </row>
    <row r="7" spans="1:10" ht="20.45" customHeight="1">
      <c r="A7" s="557" t="s">
        <v>273</v>
      </c>
      <c r="B7" s="557"/>
      <c r="C7" s="557"/>
      <c r="D7" s="557"/>
      <c r="E7" s="557"/>
      <c r="F7" s="71" t="s">
        <v>217</v>
      </c>
    </row>
    <row r="8" spans="1:10" ht="18.75" customHeight="1">
      <c r="A8" s="558" t="s">
        <v>230</v>
      </c>
      <c r="B8" s="558"/>
      <c r="C8" s="558"/>
      <c r="D8" s="558"/>
      <c r="E8" s="558"/>
      <c r="F8" s="42"/>
      <c r="G8" s="43"/>
      <c r="H8" s="43"/>
      <c r="I8" s="43"/>
      <c r="J8" s="43"/>
    </row>
    <row r="9" spans="1:10" ht="35.25" customHeight="1">
      <c r="A9" s="44"/>
      <c r="B9" s="357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144</v>
      </c>
      <c r="C10" s="48"/>
      <c r="D10" s="292"/>
      <c r="E10" s="292"/>
      <c r="F10" s="45"/>
    </row>
    <row r="11" spans="1:10">
      <c r="A11" s="153">
        <v>1</v>
      </c>
      <c r="B11" s="154" t="s">
        <v>115</v>
      </c>
      <c r="C11" s="51"/>
      <c r="D11" s="482">
        <v>91488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2880</v>
      </c>
      <c r="E12" s="504"/>
      <c r="F12" s="45" t="s">
        <v>204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 ht="13.5" hidden="1" customHeight="1">
      <c r="A15" s="153">
        <v>3</v>
      </c>
      <c r="B15" s="547" t="s">
        <v>9</v>
      </c>
      <c r="C15" s="548"/>
      <c r="D15" s="549"/>
      <c r="E15" s="504"/>
      <c r="F15" s="45">
        <v>4441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4"/>
      <c r="F16" s="45"/>
    </row>
    <row r="17" spans="1:19">
      <c r="A17" s="153">
        <v>4</v>
      </c>
      <c r="B17" s="154" t="s">
        <v>123</v>
      </c>
      <c r="C17" s="51"/>
      <c r="D17" s="480">
        <f>SUM(D18:D19)</f>
        <v>3152</v>
      </c>
      <c r="E17" s="505"/>
      <c r="F17" s="45"/>
    </row>
    <row r="18" spans="1:19" s="3" customFormat="1" ht="15.75" customHeight="1">
      <c r="A18" s="155">
        <v>4.0999999999999996</v>
      </c>
      <c r="B18" s="36" t="s">
        <v>71</v>
      </c>
      <c r="C18" s="52"/>
      <c r="D18" s="481">
        <f>+D62</f>
        <v>3152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0.75" hidden="1" customHeight="1">
      <c r="A19" s="155">
        <v>7.2</v>
      </c>
      <c r="B19" s="36" t="s">
        <v>72</v>
      </c>
      <c r="C19" s="52"/>
      <c r="D19" s="479"/>
      <c r="E19" s="507"/>
      <c r="F19" s="60" t="s">
        <v>206</v>
      </c>
      <c r="G19" s="2"/>
      <c r="H19" s="2"/>
      <c r="K19" s="2"/>
      <c r="L19" s="303"/>
    </row>
    <row r="20" spans="1:19">
      <c r="A20" s="153">
        <v>5</v>
      </c>
      <c r="B20" s="154" t="s">
        <v>10</v>
      </c>
      <c r="C20" s="51"/>
      <c r="D20" s="482">
        <v>16.899999999999999</v>
      </c>
      <c r="E20" s="504"/>
      <c r="F20" s="45"/>
    </row>
    <row r="21" spans="1:19" s="6" customFormat="1" hidden="1">
      <c r="A21" s="153">
        <f>+A20+1</f>
        <v>6</v>
      </c>
      <c r="B21" s="65" t="s">
        <v>62</v>
      </c>
      <c r="C21" s="516"/>
      <c r="D21" s="482"/>
      <c r="E21" s="504"/>
      <c r="F21" s="45"/>
    </row>
    <row r="22" spans="1:19" s="6" customFormat="1" hidden="1">
      <c r="A22" s="153">
        <f>+A21+1</f>
        <v>7</v>
      </c>
      <c r="B22" s="65"/>
      <c r="C22" s="516"/>
      <c r="D22" s="482"/>
      <c r="E22" s="504"/>
      <c r="F22" s="541" t="s">
        <v>228</v>
      </c>
    </row>
    <row r="23" spans="1:19">
      <c r="A23" s="46"/>
      <c r="B23" s="53" t="s">
        <v>28</v>
      </c>
      <c r="C23" s="48"/>
      <c r="D23" s="477">
        <f>SUM(D11:D17,D20:D22)</f>
        <v>97536.9</v>
      </c>
      <c r="E23" s="508"/>
      <c r="F23" s="45"/>
    </row>
    <row r="24" spans="1:19" ht="15.7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6"/>
      <c r="E25" s="286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63101.3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1440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544">
        <f>+L29-'Dramakan hosqer'!F80-L30-183.4</f>
        <v>22509.379999999997</v>
      </c>
      <c r="E29" s="504"/>
      <c r="F29" s="45"/>
      <c r="G29" s="518">
        <f>+ROUND((D11-12000)/30/12,0)</f>
        <v>221</v>
      </c>
      <c r="H29" s="518" t="s">
        <v>195</v>
      </c>
      <c r="I29" s="518">
        <v>550</v>
      </c>
      <c r="J29" s="518">
        <v>252</v>
      </c>
      <c r="K29" s="518" t="s">
        <v>196</v>
      </c>
      <c r="L29" s="518">
        <f>+ROUND(G29*I29*J29/1000,1)</f>
        <v>30630.6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3598.8</v>
      </c>
      <c r="E30" s="504"/>
      <c r="F30" s="45">
        <f>+D30-Komunal!F20</f>
        <v>3598.8</v>
      </c>
      <c r="L30" s="6">
        <f>+L29*20/100</f>
        <v>6126.12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1810.2</v>
      </c>
      <c r="E31" s="504"/>
      <c r="F31" s="45">
        <f>+D31-Komunal!J20</f>
        <v>1810.2</v>
      </c>
      <c r="L31" s="6">
        <f>+L30+183.4</f>
        <v>6309.5199999999995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179.5</v>
      </c>
      <c r="E32" s="504"/>
      <c r="F32" s="45">
        <f>+D32-Komunal!N20</f>
        <v>179.5</v>
      </c>
    </row>
    <row r="33" spans="1:14">
      <c r="A33" s="153">
        <f t="shared" si="1"/>
        <v>6</v>
      </c>
      <c r="B33" s="154" t="s">
        <v>17</v>
      </c>
      <c r="C33" s="51"/>
      <c r="D33" s="482">
        <v>84.5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135.80000000000001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4.25" thickBot="1">
      <c r="A37" s="155">
        <v>8.1999999999999993</v>
      </c>
      <c r="B37" s="36" t="s">
        <v>21</v>
      </c>
      <c r="C37" s="52"/>
      <c r="D37" s="479">
        <v>78.2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hidden="1" customHeight="1" thickBot="1">
      <c r="A38" s="155">
        <v>8.3000000000000007</v>
      </c>
      <c r="B38" s="36" t="s">
        <v>22</v>
      </c>
      <c r="C38" s="52"/>
      <c r="D38" s="479">
        <v>0</v>
      </c>
      <c r="E38" s="507"/>
      <c r="F38" s="9"/>
      <c r="G38" s="2"/>
      <c r="H38" s="2"/>
      <c r="J38" s="554" t="s">
        <v>197</v>
      </c>
      <c r="K38" s="554"/>
      <c r="L38" s="2"/>
    </row>
    <row r="39" spans="1:14" ht="17.25" hidden="1" customHeight="1" thickBot="1">
      <c r="A39" s="153">
        <f>+A35+1</f>
        <v>9</v>
      </c>
      <c r="B39" s="154" t="s">
        <v>23</v>
      </c>
      <c r="C39" s="51"/>
      <c r="D39" s="482">
        <v>0</v>
      </c>
      <c r="E39" s="504"/>
      <c r="F39" s="45"/>
      <c r="I39" s="519"/>
      <c r="J39" s="555"/>
      <c r="K39" s="555"/>
    </row>
    <row r="40" spans="1:14" ht="18" thickBot="1">
      <c r="A40" s="153">
        <v>9</v>
      </c>
      <c r="B40" s="154" t="s">
        <v>29</v>
      </c>
      <c r="C40" s="51"/>
      <c r="D40" s="482">
        <f>N40</f>
        <v>1176</v>
      </c>
      <c r="E40" s="504"/>
      <c r="F40" s="45" t="s">
        <v>255</v>
      </c>
      <c r="J40" s="527">
        <v>8</v>
      </c>
      <c r="K40" s="525" t="s">
        <v>195</v>
      </c>
      <c r="L40" s="521">
        <v>147</v>
      </c>
      <c r="M40" s="528" t="s">
        <v>196</v>
      </c>
      <c r="N40" s="531">
        <f>+J40*L40</f>
        <v>1176</v>
      </c>
    </row>
    <row r="41" spans="1:14">
      <c r="A41" s="153">
        <f t="shared" ref="A41:A61" si="2">+A40+1</f>
        <v>10</v>
      </c>
      <c r="B41" s="154" t="s">
        <v>24</v>
      </c>
      <c r="C41" s="51"/>
      <c r="D41" s="482">
        <v>220.4</v>
      </c>
      <c r="E41" s="504"/>
      <c r="F41" s="45"/>
      <c r="J41" s="526">
        <f>+J40</f>
        <v>8</v>
      </c>
      <c r="K41" s="517" t="s">
        <v>195</v>
      </c>
      <c r="L41" s="517">
        <v>28</v>
      </c>
      <c r="M41" s="529" t="s">
        <v>196</v>
      </c>
      <c r="N41" s="532">
        <f>+J41*L41</f>
        <v>224</v>
      </c>
    </row>
    <row r="42" spans="1:14">
      <c r="A42" s="153">
        <f t="shared" si="2"/>
        <v>11</v>
      </c>
      <c r="B42" s="154" t="s">
        <v>73</v>
      </c>
      <c r="C42" s="51"/>
      <c r="D42" s="482">
        <v>427.2</v>
      </c>
      <c r="E42" s="504"/>
      <c r="F42" s="45"/>
      <c r="J42" s="522">
        <f>+J40</f>
        <v>8</v>
      </c>
      <c r="K42" s="517" t="s">
        <v>195</v>
      </c>
      <c r="L42" s="517">
        <v>28</v>
      </c>
      <c r="M42" s="529" t="s">
        <v>196</v>
      </c>
      <c r="N42" s="532">
        <f>+J42*L42</f>
        <v>224</v>
      </c>
    </row>
    <row r="43" spans="1:14">
      <c r="A43" s="153">
        <f t="shared" si="2"/>
        <v>12</v>
      </c>
      <c r="B43" s="154" t="s">
        <v>47</v>
      </c>
      <c r="C43" s="51"/>
      <c r="D43" s="482">
        <v>50.1</v>
      </c>
      <c r="E43" s="504"/>
      <c r="F43" s="45"/>
      <c r="J43" s="522">
        <f>+J40</f>
        <v>8</v>
      </c>
      <c r="K43" s="517" t="s">
        <v>195</v>
      </c>
      <c r="L43" s="517">
        <v>72.5</v>
      </c>
      <c r="M43" s="529" t="s">
        <v>196</v>
      </c>
      <c r="N43" s="532">
        <f>+J43*L43</f>
        <v>580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35.700000000000003</v>
      </c>
      <c r="E44" s="504"/>
      <c r="F44" s="45"/>
      <c r="J44" s="523">
        <f>+J40</f>
        <v>8</v>
      </c>
      <c r="K44" s="524" t="s">
        <v>195</v>
      </c>
      <c r="L44" s="524">
        <v>38.700000000000003</v>
      </c>
      <c r="M44" s="530" t="s">
        <v>196</v>
      </c>
      <c r="N44" s="533">
        <f>+J44*L44</f>
        <v>309.60000000000002</v>
      </c>
    </row>
    <row r="45" spans="1:14">
      <c r="A45" s="153">
        <f t="shared" si="2"/>
        <v>14</v>
      </c>
      <c r="B45" s="154" t="s">
        <v>119</v>
      </c>
      <c r="C45" s="51"/>
      <c r="D45" s="482">
        <v>173</v>
      </c>
      <c r="E45" s="504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200</v>
      </c>
      <c r="E46" s="504"/>
      <c r="F46" s="45"/>
    </row>
    <row r="47" spans="1:14" ht="16.5" customHeight="1">
      <c r="A47" s="153">
        <f t="shared" si="2"/>
        <v>16</v>
      </c>
      <c r="B47" s="154" t="s">
        <v>26</v>
      </c>
      <c r="C47" s="51"/>
      <c r="D47" s="482">
        <v>190.8</v>
      </c>
      <c r="E47" s="504"/>
      <c r="F47" s="45"/>
    </row>
    <row r="48" spans="1:14" hidden="1">
      <c r="A48" s="153">
        <f t="shared" si="2"/>
        <v>17</v>
      </c>
      <c r="B48" s="154" t="s">
        <v>65</v>
      </c>
      <c r="C48" s="51"/>
      <c r="D48" s="482">
        <v>0</v>
      </c>
      <c r="E48" s="504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4"/>
      <c r="F49" s="45"/>
    </row>
    <row r="50" spans="1:12">
      <c r="A50" s="153">
        <v>17</v>
      </c>
      <c r="B50" s="154" t="s">
        <v>44</v>
      </c>
      <c r="C50" s="51"/>
      <c r="D50" s="482">
        <v>105</v>
      </c>
      <c r="E50" s="504"/>
      <c r="F50" s="45">
        <v>300</v>
      </c>
    </row>
    <row r="51" spans="1:12">
      <c r="A51" s="153">
        <f t="shared" si="2"/>
        <v>18</v>
      </c>
      <c r="B51" s="154" t="s">
        <v>74</v>
      </c>
      <c r="C51" s="51"/>
      <c r="D51" s="482">
        <v>35</v>
      </c>
      <c r="E51" s="504"/>
      <c r="F51" s="45"/>
    </row>
    <row r="52" spans="1:12">
      <c r="A52" s="153">
        <f t="shared" si="2"/>
        <v>19</v>
      </c>
      <c r="B52" s="154" t="s">
        <v>75</v>
      </c>
      <c r="C52" s="51"/>
      <c r="D52" s="482">
        <v>95</v>
      </c>
      <c r="E52" s="504"/>
      <c r="F52" s="45"/>
    </row>
    <row r="53" spans="1:12">
      <c r="A53" s="153">
        <f t="shared" si="2"/>
        <v>20</v>
      </c>
      <c r="B53" s="154" t="s">
        <v>45</v>
      </c>
      <c r="C53" s="51"/>
      <c r="D53" s="482">
        <v>3</v>
      </c>
      <c r="E53" s="504"/>
      <c r="F53" s="45"/>
    </row>
    <row r="54" spans="1:12">
      <c r="A54" s="153">
        <f t="shared" si="2"/>
        <v>21</v>
      </c>
      <c r="B54" s="154" t="s">
        <v>120</v>
      </c>
      <c r="C54" s="51"/>
      <c r="D54" s="482">
        <v>26.2</v>
      </c>
      <c r="E54" s="504"/>
      <c r="F54" s="45"/>
    </row>
    <row r="55" spans="1:12" hidden="1">
      <c r="A55" s="153">
        <f t="shared" si="2"/>
        <v>22</v>
      </c>
      <c r="B55" s="154" t="s">
        <v>46</v>
      </c>
      <c r="C55" s="51"/>
      <c r="D55" s="482"/>
      <c r="E55" s="504"/>
      <c r="F55" s="45"/>
    </row>
    <row r="56" spans="1:12" hidden="1">
      <c r="A56" s="153">
        <f t="shared" si="2"/>
        <v>23</v>
      </c>
      <c r="B56" s="154" t="s">
        <v>62</v>
      </c>
      <c r="C56" s="51"/>
      <c r="D56" s="482">
        <v>0</v>
      </c>
      <c r="E56" s="504"/>
      <c r="F56" s="45"/>
    </row>
    <row r="57" spans="1:12" hidden="1">
      <c r="A57" s="153">
        <f t="shared" si="2"/>
        <v>24</v>
      </c>
      <c r="B57" s="154"/>
      <c r="C57" s="51"/>
      <c r="D57" s="482"/>
      <c r="E57" s="504"/>
      <c r="F57" s="45"/>
    </row>
    <row r="58" spans="1:12" hidden="1">
      <c r="A58" s="153">
        <f t="shared" si="2"/>
        <v>25</v>
      </c>
      <c r="B58" s="154"/>
      <c r="C58" s="51"/>
      <c r="D58" s="482"/>
      <c r="E58" s="504"/>
      <c r="F58" s="45"/>
    </row>
    <row r="59" spans="1:12" s="6" customFormat="1">
      <c r="A59" s="153">
        <v>22</v>
      </c>
      <c r="B59" s="65" t="s">
        <v>272</v>
      </c>
      <c r="C59" s="516"/>
      <c r="D59" s="482">
        <v>100</v>
      </c>
      <c r="E59" s="504"/>
      <c r="F59" s="45"/>
    </row>
    <row r="60" spans="1:12" s="6" customFormat="1">
      <c r="A60" s="153">
        <f>+A59+1</f>
        <v>23</v>
      </c>
      <c r="B60" s="65" t="s">
        <v>260</v>
      </c>
      <c r="C60" s="516"/>
      <c r="D60" s="482">
        <v>68</v>
      </c>
      <c r="E60" s="504"/>
      <c r="F60" s="541" t="s">
        <v>121</v>
      </c>
    </row>
    <row r="61" spans="1:12">
      <c r="A61" s="153">
        <f t="shared" si="2"/>
        <v>24</v>
      </c>
      <c r="B61" s="154" t="s">
        <v>27</v>
      </c>
      <c r="C61" s="51"/>
      <c r="D61" s="482">
        <v>3152</v>
      </c>
      <c r="E61" s="504"/>
      <c r="F61" s="45"/>
    </row>
    <row r="62" spans="1:12" s="3" customFormat="1" ht="12.75" customHeight="1">
      <c r="A62" s="156">
        <v>24.1</v>
      </c>
      <c r="B62" s="59" t="s">
        <v>76</v>
      </c>
      <c r="C62" s="52"/>
      <c r="D62" s="479">
        <f>+D61</f>
        <v>3152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2"/>
      <c r="E63" s="504"/>
      <c r="F63" s="45"/>
    </row>
    <row r="64" spans="1:12" hidden="1">
      <c r="A64" s="153">
        <f>+A63+1</f>
        <v>26</v>
      </c>
      <c r="B64" s="154" t="s">
        <v>66</v>
      </c>
      <c r="C64" s="51"/>
      <c r="D64" s="482"/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97536.87999999999</v>
      </c>
      <c r="E65" s="508"/>
      <c r="F65" s="553">
        <f>+D23-D65</f>
        <v>2.0000000004074536E-2</v>
      </c>
      <c r="G65" s="553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257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258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9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399" customFormat="1" ht="36.75" customHeight="1">
      <c r="A72" s="607" t="s">
        <v>274</v>
      </c>
      <c r="B72" s="607"/>
      <c r="C72" s="400"/>
      <c r="D72" s="608" t="s">
        <v>275</v>
      </c>
      <c r="E72" s="608"/>
      <c r="G72" s="609" t="s">
        <v>276</v>
      </c>
    </row>
    <row r="73" spans="1:12" s="58" customFormat="1" ht="40.5" customHeight="1">
      <c r="B73" s="288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9" zoomScaleSheetLayoutView="100" workbookViewId="0">
      <selection activeCell="E93" sqref="E93"/>
    </sheetView>
  </sheetViews>
  <sheetFormatPr defaultColWidth="9.140625" defaultRowHeight="13.5"/>
  <cols>
    <col min="1" max="1" width="4.5703125" style="82" customWidth="1"/>
    <col min="2" max="2" width="69.85546875" style="407" customWidth="1"/>
    <col min="3" max="5" width="12" style="359" customWidth="1"/>
    <col min="6" max="6" width="12" style="82" customWidth="1"/>
    <col min="7" max="7" width="4.85546875" style="82" customWidth="1"/>
    <col min="8" max="8" width="23.140625" style="109" hidden="1" customWidth="1"/>
    <col min="9" max="9" width="9.710937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4" t="s">
        <v>198</v>
      </c>
      <c r="G1" s="427">
        <f>+'Ekamut-caxs'!E1+1</f>
        <v>10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60" t="s">
        <v>40</v>
      </c>
      <c r="F2" s="560"/>
      <c r="G2" s="560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60" t="s">
        <v>251</v>
      </c>
      <c r="F3" s="560"/>
      <c r="G3" s="560"/>
      <c r="H3" s="107"/>
      <c r="I3" s="510"/>
      <c r="J3" s="510"/>
    </row>
    <row r="4" spans="1:16" s="77" customFormat="1" ht="21.75" customHeight="1">
      <c r="A4" s="536"/>
      <c r="B4" s="539"/>
      <c r="C4" s="540"/>
      <c r="D4" s="540"/>
      <c r="E4" s="561" t="str">
        <f>+'Ekamut-caxs'!D4</f>
        <v xml:space="preserve">_____. _____. 2023թ. </v>
      </c>
      <c r="F4" s="561"/>
      <c r="G4" s="561"/>
      <c r="H4" s="107"/>
      <c r="I4" s="510"/>
      <c r="J4" s="510"/>
    </row>
    <row r="5" spans="1:16" s="77" customFormat="1" ht="21.75" customHeight="1">
      <c r="A5" s="536"/>
      <c r="B5" s="539"/>
      <c r="C5" s="540"/>
      <c r="D5" s="540"/>
      <c r="E5" s="561" t="str">
        <f>+'Ekamut-caxs'!C5</f>
        <v xml:space="preserve">հ. __________- Ա որոշմամբ </v>
      </c>
      <c r="F5" s="561"/>
      <c r="G5" s="561"/>
      <c r="H5" s="107"/>
      <c r="I5" s="510"/>
      <c r="J5" s="510"/>
    </row>
    <row r="6" spans="1:16" s="76" customFormat="1" ht="19.5" customHeight="1">
      <c r="A6" s="562" t="s">
        <v>41</v>
      </c>
      <c r="B6" s="562"/>
      <c r="C6" s="562"/>
      <c r="D6" s="562"/>
      <c r="E6" s="562"/>
      <c r="F6" s="562"/>
      <c r="G6" s="562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25">
      <c r="A7" s="557" t="str">
        <f>+'Ekamut-caxs'!A7:D7</f>
        <v xml:space="preserve">«Երևանի հ․37 մսուր-մանկապարտեզ» ՀՈԱԿ-ի </v>
      </c>
      <c r="B7" s="557"/>
      <c r="C7" s="557"/>
      <c r="D7" s="557"/>
      <c r="E7" s="557"/>
      <c r="F7" s="557"/>
      <c r="G7" s="557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8" t="s">
        <v>231</v>
      </c>
      <c r="B8" s="558"/>
      <c r="C8" s="558"/>
      <c r="D8" s="558"/>
      <c r="E8" s="558"/>
      <c r="F8" s="558"/>
      <c r="G8" s="558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8" t="s">
        <v>254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3" t="s">
        <v>31</v>
      </c>
      <c r="C11" s="491" t="s">
        <v>210</v>
      </c>
      <c r="D11" s="491" t="s">
        <v>211</v>
      </c>
      <c r="E11" s="491" t="s">
        <v>212</v>
      </c>
      <c r="F11" s="491" t="s">
        <v>42</v>
      </c>
      <c r="G11" s="497"/>
      <c r="H11" s="550">
        <f>+F12-F65</f>
        <v>1871.700000000006</v>
      </c>
      <c r="I11" s="89"/>
      <c r="J11" s="283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3">
        <f>+F12</f>
        <v>3585.6000000000058</v>
      </c>
      <c r="D12" s="353">
        <f>+F12</f>
        <v>3585.6000000000058</v>
      </c>
      <c r="E12" s="353">
        <f>+F12</f>
        <v>3585.6000000000058</v>
      </c>
      <c r="F12" s="492">
        <f>+'Dramakani hamematakan'!D6</f>
        <v>3585.6000000000058</v>
      </c>
      <c r="G12" s="498"/>
      <c r="H12" s="559" t="s">
        <v>250</v>
      </c>
      <c r="I12" s="559"/>
      <c r="J12" s="281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9.5" customHeight="1">
      <c r="A13" s="13" t="s">
        <v>11</v>
      </c>
      <c r="B13" s="14" t="s">
        <v>80</v>
      </c>
      <c r="C13" s="487">
        <f>SUM(C14:C23)</f>
        <v>19021.8</v>
      </c>
      <c r="D13" s="487">
        <f>SUM(D14:D23)</f>
        <v>42618</v>
      </c>
      <c r="E13" s="487">
        <f>SUM(E14:E23)</f>
        <v>66214.3</v>
      </c>
      <c r="F13" s="487">
        <f>SUM(F14:G23)</f>
        <v>94384.9</v>
      </c>
      <c r="G13" s="499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0" t="str">
        <f>+'Ekamut-caxs'!B11</f>
        <v>Սուբսիդիայից</v>
      </c>
      <c r="C14" s="369">
        <v>18297.599999999999</v>
      </c>
      <c r="D14" s="369">
        <v>41169.599999999999</v>
      </c>
      <c r="E14" s="369">
        <v>64041.599999999999</v>
      </c>
      <c r="F14" s="486">
        <f>+'Ekamut-caxs'!D11</f>
        <v>91488</v>
      </c>
      <c r="G14" s="500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0" t="str">
        <f>+'Ekamut-caxs'!B12</f>
        <v xml:space="preserve">Վճարովի ծառայություններից </v>
      </c>
      <c r="C15" s="369">
        <f>F15/4*1</f>
        <v>720</v>
      </c>
      <c r="D15" s="369">
        <f>F15/4*2</f>
        <v>1440</v>
      </c>
      <c r="E15" s="369">
        <f>F15/4*3</f>
        <v>2160</v>
      </c>
      <c r="F15" s="486">
        <f>+'Ekamut-caxs'!D12</f>
        <v>2880</v>
      </c>
      <c r="G15" s="500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0.75" hidden="1" customHeight="1">
      <c r="A16" s="493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6">
        <f>+'Ekamut-caxs'!D13</f>
        <v>0</v>
      </c>
      <c r="G16" s="500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6">
        <f>+'Ekamut-caxs'!D14</f>
        <v>0</v>
      </c>
      <c r="G17" s="500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3">
        <v>3</v>
      </c>
      <c r="B18" s="360" t="str">
        <f>+'Ekamut-caxs'!B15</f>
        <v>Ֆինանսական օգնությունից</v>
      </c>
      <c r="C18" s="369"/>
      <c r="D18" s="369"/>
      <c r="E18" s="369"/>
      <c r="F18" s="486">
        <f>+'Ekamut-caxs'!D15</f>
        <v>0</v>
      </c>
      <c r="G18" s="500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4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90">
        <f>+'Ekamut-caxs'!D16</f>
        <v>0</v>
      </c>
      <c r="G19" s="501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0" t="s">
        <v>33</v>
      </c>
      <c r="C20" s="369"/>
      <c r="D20" s="369"/>
      <c r="E20" s="369"/>
      <c r="F20" s="490"/>
      <c r="G20" s="501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customHeight="1">
      <c r="A21" s="493">
        <v>4</v>
      </c>
      <c r="B21" s="360" t="str">
        <f>+'Ekamut-caxs'!B20</f>
        <v>Բանկի տոկոսից</v>
      </c>
      <c r="C21" s="369">
        <v>4.2</v>
      </c>
      <c r="D21" s="369">
        <v>8.4</v>
      </c>
      <c r="E21" s="369">
        <v>12.7</v>
      </c>
      <c r="F21" s="486">
        <f>+'Ekamut-caxs'!D20</f>
        <v>16.899999999999999</v>
      </c>
      <c r="G21" s="500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5</v>
      </c>
      <c r="B22" s="515" t="str">
        <f>+'Ekamut-caxs'!B21</f>
        <v>Վերապատրաստման գծով</v>
      </c>
      <c r="C22" s="369"/>
      <c r="D22" s="369"/>
      <c r="E22" s="369"/>
      <c r="F22" s="490">
        <f>+'Ekamut-caxs'!D21</f>
        <v>0</v>
      </c>
      <c r="G22" s="501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5">
        <f>+A22+1</f>
        <v>6</v>
      </c>
      <c r="B23" s="515">
        <f>+'Ekamut-caxs'!B22</f>
        <v>0</v>
      </c>
      <c r="C23" s="369"/>
      <c r="D23" s="369"/>
      <c r="E23" s="369"/>
      <c r="F23" s="490">
        <f>+'Ekamut-caxs'!D22</f>
        <v>0</v>
      </c>
      <c r="G23" s="501"/>
      <c r="H23" s="106" t="s">
        <v>228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17.25">
      <c r="A24" s="13" t="s">
        <v>34</v>
      </c>
      <c r="B24" s="14" t="s">
        <v>81</v>
      </c>
      <c r="C24" s="487">
        <f>C25+C67+C79</f>
        <v>21111.578333333331</v>
      </c>
      <c r="D24" s="487">
        <f>D25+D67+D79</f>
        <v>44961.437499999993</v>
      </c>
      <c r="E24" s="487">
        <f>E25+E67+E79</f>
        <v>69265.789999999979</v>
      </c>
      <c r="F24" s="487">
        <f>F25+F67+F79</f>
        <v>97970.479999999981</v>
      </c>
      <c r="G24" s="499"/>
      <c r="H24" s="287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21051.578333333331</v>
      </c>
      <c r="D25" s="487">
        <f>SUM(D26,D29:D35,D39:D61,D65:D66)</f>
        <v>44901.437499999993</v>
      </c>
      <c r="E25" s="487">
        <f>SUM(E26,E29:E35,E39:E61,E65:E66)</f>
        <v>69205.789999999979</v>
      </c>
      <c r="F25" s="487">
        <f>SUM(F26,F29:F35,F39:F61,F65:F66)</f>
        <v>96098.779999999984</v>
      </c>
      <c r="G25" s="499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0" t="str">
        <f>+'Ekamut-caxs'!B26</f>
        <v>Աշխատավարձի գծով, որից՝</v>
      </c>
      <c r="C26" s="369">
        <f>F26/12*2</f>
        <v>10516.883333333333</v>
      </c>
      <c r="D26" s="369">
        <f>F26/12*5.5</f>
        <v>28921.429166666665</v>
      </c>
      <c r="E26" s="369">
        <f>F26/12*8.8</f>
        <v>46274.286666666667</v>
      </c>
      <c r="F26" s="486">
        <f>+'Ekamut-caxs'!D26</f>
        <v>63101.3</v>
      </c>
      <c r="G26" s="500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>
      <c r="A27" s="26">
        <v>1.1000000000000001</v>
      </c>
      <c r="B27" s="362" t="str">
        <f>+'Ekamut-caxs'!B27</f>
        <v>վճարովի ծառայության գծով</v>
      </c>
      <c r="C27" s="511">
        <f>F27/12*3</f>
        <v>360</v>
      </c>
      <c r="D27" s="511">
        <f t="shared" ref="D27:D34" si="4">F27/4*2</f>
        <v>720</v>
      </c>
      <c r="E27" s="511">
        <f t="shared" ref="E27:E34" si="5">F27/4*3</f>
        <v>1080</v>
      </c>
      <c r="F27" s="489">
        <f>+'Ekamut-caxs'!D27</f>
        <v>1440</v>
      </c>
      <c r="G27" s="502"/>
      <c r="K27" s="366" t="str">
        <f t="shared" si="2"/>
        <v/>
      </c>
      <c r="L27" s="366" t="str">
        <f t="shared" si="0"/>
        <v/>
      </c>
      <c r="M27" s="366" t="str">
        <f t="shared" si="1"/>
        <v/>
      </c>
    </row>
    <row r="28" spans="1:16" s="85" customFormat="1" ht="17.25" hidden="1">
      <c r="A28" s="26">
        <v>1.2</v>
      </c>
      <c r="B28" s="362">
        <f>+'Ekamut-caxs'!B28</f>
        <v>0</v>
      </c>
      <c r="C28" s="369">
        <f t="shared" ref="C28" si="6">F28/12*2</f>
        <v>0</v>
      </c>
      <c r="D28" s="369">
        <f t="shared" si="4"/>
        <v>0</v>
      </c>
      <c r="E28" s="369">
        <f t="shared" si="5"/>
        <v>0</v>
      </c>
      <c r="F28" s="489">
        <f>+'Ekamut-caxs'!D28</f>
        <v>0</v>
      </c>
      <c r="G28" s="502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0" t="str">
        <f>+'Ekamut-caxs'!B29</f>
        <v>Սննդի գծով</v>
      </c>
      <c r="C29" s="369">
        <f>F29/12*3+500</f>
        <v>6127.3449999999993</v>
      </c>
      <c r="D29" s="369">
        <f>F29/12*5+800</f>
        <v>10178.908333333333</v>
      </c>
      <c r="E29" s="369">
        <f>F29/12*8+1200-168</f>
        <v>16038.253333333332</v>
      </c>
      <c r="F29" s="486">
        <f>+'Ekamut-caxs'!D29</f>
        <v>22509.379999999997</v>
      </c>
      <c r="G29" s="500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0" t="str">
        <f>+'Ekamut-caxs'!B30</f>
        <v>Ջեռուցման գծով</v>
      </c>
      <c r="C30" s="369">
        <f>F30/12*4+200</f>
        <v>1399.6000000000001</v>
      </c>
      <c r="D30" s="369">
        <f>F30/12*5</f>
        <v>1499.5000000000002</v>
      </c>
      <c r="E30" s="369">
        <f>F30/12*5+100</f>
        <v>1599.5000000000002</v>
      </c>
      <c r="F30" s="486">
        <f>+'Ekamut-caxs'!D30</f>
        <v>3598.8</v>
      </c>
      <c r="G30" s="500"/>
      <c r="H30" s="110">
        <f>+F30-Komunal!F27</f>
        <v>-3595224.0000000009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7">+A30+1</f>
        <v>4</v>
      </c>
      <c r="B31" s="360" t="str">
        <f>+'Ekamut-caxs'!B31</f>
        <v>Էլեկտրաէներգիայի գծով</v>
      </c>
      <c r="C31" s="369">
        <f>F31/4*1</f>
        <v>452.55</v>
      </c>
      <c r="D31" s="369">
        <f t="shared" si="4"/>
        <v>905.1</v>
      </c>
      <c r="E31" s="369">
        <f>F31/12*7</f>
        <v>1055.95</v>
      </c>
      <c r="F31" s="486">
        <f>+'Ekamut-caxs'!D31</f>
        <v>1810.2</v>
      </c>
      <c r="G31" s="500"/>
      <c r="H31" s="110">
        <f>+F31-Komunal!J27</f>
        <v>-1808346.6128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7"/>
        <v>5</v>
      </c>
      <c r="B32" s="360" t="str">
        <f>+'Ekamut-caxs'!B32</f>
        <v>Ջրմուղ-կոյուղու գծով</v>
      </c>
      <c r="C32" s="369">
        <f>F32/4*1</f>
        <v>44.875</v>
      </c>
      <c r="D32" s="369">
        <f t="shared" si="4"/>
        <v>89.75</v>
      </c>
      <c r="E32" s="369">
        <f t="shared" si="5"/>
        <v>134.625</v>
      </c>
      <c r="F32" s="486">
        <f>+'Ekamut-caxs'!D32</f>
        <v>179.5</v>
      </c>
      <c r="G32" s="500"/>
      <c r="H32" s="110">
        <f>+F32-Komunal!N27</f>
        <v>-179323.34270000004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7"/>
        <v>6</v>
      </c>
      <c r="B33" s="360" t="str">
        <f>+'Ekamut-caxs'!B33</f>
        <v>Աղբահանության գծով</v>
      </c>
      <c r="C33" s="369">
        <f t="shared" ref="C33:C34" si="8">F33/4*1</f>
        <v>21.125</v>
      </c>
      <c r="D33" s="369">
        <f t="shared" si="4"/>
        <v>42.25</v>
      </c>
      <c r="E33" s="369">
        <f t="shared" si="5"/>
        <v>63.375</v>
      </c>
      <c r="F33" s="486">
        <f>+'Ekamut-caxs'!D33</f>
        <v>84.5</v>
      </c>
      <c r="G33" s="500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7"/>
        <v>7</v>
      </c>
      <c r="B34" s="360" t="str">
        <f>+'Ekamut-caxs'!B34</f>
        <v>Ախտաբանության գծով</v>
      </c>
      <c r="C34" s="369">
        <f t="shared" si="8"/>
        <v>15</v>
      </c>
      <c r="D34" s="369">
        <f t="shared" si="4"/>
        <v>30</v>
      </c>
      <c r="E34" s="369">
        <f t="shared" si="5"/>
        <v>45</v>
      </c>
      <c r="F34" s="486">
        <f>+'Ekamut-caxs'!D34</f>
        <v>60</v>
      </c>
      <c r="G34" s="500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7"/>
        <v>8</v>
      </c>
      <c r="B35" s="360" t="str">
        <f>+'Ekamut-caxs'!B35</f>
        <v>Կապի գծով, այդ թվում`</v>
      </c>
      <c r="C35" s="369">
        <f t="shared" ref="C35:D35" si="9">SUM(C36:C38)</f>
        <v>33.950000000000003</v>
      </c>
      <c r="D35" s="369">
        <f t="shared" si="9"/>
        <v>67.900000000000006</v>
      </c>
      <c r="E35" s="369">
        <f>SUM(E36:E38)</f>
        <v>101.85000000000001</v>
      </c>
      <c r="F35" s="486">
        <f>SUM(F36:F38)</f>
        <v>135.80000000000001</v>
      </c>
      <c r="G35" s="500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511">
        <f>F36/4*1</f>
        <v>14.4</v>
      </c>
      <c r="D36" s="511">
        <f>F36/4*2</f>
        <v>28.8</v>
      </c>
      <c r="E36" s="511">
        <f>F36/4*3</f>
        <v>43.2</v>
      </c>
      <c r="F36" s="489">
        <f>+'Ekamut-caxs'!D36</f>
        <v>57.6</v>
      </c>
      <c r="G36" s="502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511">
        <f t="shared" ref="C37:C60" si="10">F37/4*1</f>
        <v>19.55</v>
      </c>
      <c r="D37" s="511">
        <f t="shared" ref="D37:D60" si="11">F37/4*2</f>
        <v>39.1</v>
      </c>
      <c r="E37" s="511">
        <f t="shared" ref="E37:E60" si="12">F37/4*3</f>
        <v>58.650000000000006</v>
      </c>
      <c r="F37" s="489">
        <f>+'Ekamut-caxs'!D37</f>
        <v>78.2</v>
      </c>
      <c r="G37" s="502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 ht="17.25" hidden="1">
      <c r="A38" s="26">
        <v>8.3000000000000007</v>
      </c>
      <c r="B38" s="362" t="str">
        <f>+'Ekamut-caxs'!B38</f>
        <v>ինտերնետ կապ</v>
      </c>
      <c r="C38" s="369">
        <f t="shared" si="10"/>
        <v>0</v>
      </c>
      <c r="D38" s="369">
        <f t="shared" si="11"/>
        <v>0</v>
      </c>
      <c r="E38" s="369">
        <f t="shared" si="12"/>
        <v>0</v>
      </c>
      <c r="F38" s="489">
        <f>+'Ekamut-caxs'!D38</f>
        <v>0</v>
      </c>
      <c r="G38" s="502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hidden="1" customHeight="1">
      <c r="A39" s="493">
        <f>+A35+1</f>
        <v>9</v>
      </c>
      <c r="B39" s="360" t="str">
        <f>+'Ekamut-caxs'!B39</f>
        <v>Բանկային ծառայության գծով</v>
      </c>
      <c r="C39" s="369">
        <f t="shared" si="10"/>
        <v>0</v>
      </c>
      <c r="D39" s="369">
        <f t="shared" si="11"/>
        <v>0</v>
      </c>
      <c r="E39" s="369">
        <f t="shared" si="12"/>
        <v>0</v>
      </c>
      <c r="F39" s="486">
        <f>+'Ekamut-caxs'!D39</f>
        <v>0</v>
      </c>
      <c r="G39" s="500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3">
        <v>9</v>
      </c>
      <c r="B40" s="360" t="str">
        <f>+'Ekamut-caxs'!B40</f>
        <v>Տնտեսական ապրանքների գծով</v>
      </c>
      <c r="C40" s="369">
        <f t="shared" si="10"/>
        <v>294</v>
      </c>
      <c r="D40" s="369">
        <f t="shared" si="11"/>
        <v>588</v>
      </c>
      <c r="E40" s="369">
        <f t="shared" si="12"/>
        <v>882</v>
      </c>
      <c r="F40" s="486">
        <f>+'Ekamut-caxs'!D40</f>
        <v>1176</v>
      </c>
      <c r="G40" s="500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13">+A40+1</f>
        <v>10</v>
      </c>
      <c r="B41" s="360" t="str">
        <f>+'Ekamut-caxs'!B41</f>
        <v>Գրասենյակային ապրանքների գծով</v>
      </c>
      <c r="C41" s="369">
        <f t="shared" si="10"/>
        <v>55.1</v>
      </c>
      <c r="D41" s="369">
        <f t="shared" si="11"/>
        <v>110.2</v>
      </c>
      <c r="E41" s="369">
        <f t="shared" si="12"/>
        <v>165.3</v>
      </c>
      <c r="F41" s="486">
        <f>+'Ekamut-caxs'!D41</f>
        <v>220.4</v>
      </c>
      <c r="G41" s="500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13"/>
        <v>11</v>
      </c>
      <c r="B42" s="360" t="str">
        <f>+'Ekamut-caxs'!B42</f>
        <v>Փոքրարժեք կամ արագամաշ առարկաների գծով</v>
      </c>
      <c r="C42" s="369">
        <f t="shared" si="10"/>
        <v>106.8</v>
      </c>
      <c r="D42" s="369">
        <f t="shared" si="11"/>
        <v>213.6</v>
      </c>
      <c r="E42" s="369">
        <f t="shared" si="12"/>
        <v>320.39999999999998</v>
      </c>
      <c r="F42" s="486">
        <f>+'Ekamut-caxs'!D42</f>
        <v>427.2</v>
      </c>
      <c r="G42" s="500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13"/>
        <v>12</v>
      </c>
      <c r="B43" s="360" t="str">
        <f>+'Ekamut-caxs'!B43</f>
        <v>Ուսումնական նյութերի գծով</v>
      </c>
      <c r="C43" s="369">
        <f t="shared" si="10"/>
        <v>12.525</v>
      </c>
      <c r="D43" s="369">
        <f t="shared" si="11"/>
        <v>25.05</v>
      </c>
      <c r="E43" s="369">
        <f t="shared" si="12"/>
        <v>37.575000000000003</v>
      </c>
      <c r="F43" s="486">
        <f>+'Ekamut-caxs'!D43</f>
        <v>50.1</v>
      </c>
      <c r="G43" s="500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13"/>
        <v>13</v>
      </c>
      <c r="B44" s="360" t="str">
        <f>+'Ekamut-caxs'!B44</f>
        <v>Դեղորայքի գծով</v>
      </c>
      <c r="C44" s="369">
        <f t="shared" si="10"/>
        <v>8.9250000000000007</v>
      </c>
      <c r="D44" s="369">
        <f t="shared" si="11"/>
        <v>17.850000000000001</v>
      </c>
      <c r="E44" s="369">
        <f t="shared" si="12"/>
        <v>26.775000000000002</v>
      </c>
      <c r="F44" s="486">
        <f>+'Ekamut-caxs'!D44</f>
        <v>35.700000000000003</v>
      </c>
      <c r="G44" s="500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13"/>
        <v>14</v>
      </c>
      <c r="B45" s="360" t="str">
        <f>+'Ekamut-caxs'!B45</f>
        <v>Բուժ.ծառայության գծով</v>
      </c>
      <c r="C45" s="369">
        <f t="shared" si="10"/>
        <v>43.25</v>
      </c>
      <c r="D45" s="369">
        <f t="shared" si="11"/>
        <v>86.5</v>
      </c>
      <c r="E45" s="369">
        <f t="shared" si="12"/>
        <v>129.75</v>
      </c>
      <c r="F45" s="486">
        <f>+'Ekamut-caxs'!D45</f>
        <v>173</v>
      </c>
      <c r="G45" s="500"/>
      <c r="H45" s="110"/>
      <c r="I45" s="101"/>
      <c r="J45" s="101"/>
      <c r="K45" s="366" t="str">
        <f t="shared" si="2"/>
        <v/>
      </c>
      <c r="L45" s="366" t="str">
        <f t="shared" ref="L45:L76" si="14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13"/>
        <v>15</v>
      </c>
      <c r="B46" s="360" t="str">
        <f>+'Ekamut-caxs'!B46</f>
        <v>Ընթացիկ վերանորոգման գծով</v>
      </c>
      <c r="C46" s="369">
        <f t="shared" si="10"/>
        <v>50</v>
      </c>
      <c r="D46" s="369">
        <f t="shared" si="11"/>
        <v>100</v>
      </c>
      <c r="E46" s="369">
        <f t="shared" si="12"/>
        <v>150</v>
      </c>
      <c r="F46" s="486">
        <f>+'Ekamut-caxs'!D46</f>
        <v>200</v>
      </c>
      <c r="G46" s="500"/>
      <c r="H46" s="110"/>
      <c r="I46" s="101"/>
      <c r="J46" s="101"/>
      <c r="K46" s="366" t="str">
        <f t="shared" si="2"/>
        <v/>
      </c>
      <c r="L46" s="366" t="str">
        <f t="shared" si="14"/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13"/>
        <v>16</v>
      </c>
      <c r="B47" s="360" t="str">
        <f>+'Ekamut-caxs'!B47</f>
        <v>Ջեռուցման համակարգի սպասարկման գծով</v>
      </c>
      <c r="C47" s="369">
        <f t="shared" si="10"/>
        <v>47.7</v>
      </c>
      <c r="D47" s="369">
        <f t="shared" si="11"/>
        <v>95.4</v>
      </c>
      <c r="E47" s="369">
        <f t="shared" si="12"/>
        <v>143.10000000000002</v>
      </c>
      <c r="F47" s="486">
        <f>+'Ekamut-caxs'!D47</f>
        <v>190.8</v>
      </c>
      <c r="G47" s="500"/>
      <c r="H47" s="110"/>
      <c r="I47" s="101"/>
      <c r="J47" s="101"/>
      <c r="K47" s="366" t="str">
        <f t="shared" si="2"/>
        <v/>
      </c>
      <c r="L47" s="366" t="str">
        <f t="shared" si="14"/>
        <v/>
      </c>
      <c r="M47" s="366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13"/>
        <v>17</v>
      </c>
      <c r="B48" s="360" t="str">
        <f>+'Ekamut-caxs'!B48</f>
        <v>Կաթսայատան սպասարկման գծով</v>
      </c>
      <c r="C48" s="369">
        <f t="shared" si="10"/>
        <v>0</v>
      </c>
      <c r="D48" s="369">
        <f t="shared" si="11"/>
        <v>0</v>
      </c>
      <c r="E48" s="369">
        <f t="shared" si="12"/>
        <v>0</v>
      </c>
      <c r="F48" s="486">
        <f>+'Ekamut-caxs'!D48</f>
        <v>0</v>
      </c>
      <c r="G48" s="500"/>
      <c r="H48" s="110"/>
      <c r="I48" s="101"/>
      <c r="J48" s="101"/>
      <c r="K48" s="366" t="str">
        <f t="shared" si="2"/>
        <v/>
      </c>
      <c r="L48" s="366" t="str">
        <f t="shared" si="14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13"/>
        <v>18</v>
      </c>
      <c r="B49" s="360" t="str">
        <f>+'Ekamut-caxs'!B49</f>
        <v>Սպասարկման և կոմունալ համավճարների գծով</v>
      </c>
      <c r="C49" s="369">
        <f t="shared" si="10"/>
        <v>0</v>
      </c>
      <c r="D49" s="369">
        <f t="shared" si="11"/>
        <v>0</v>
      </c>
      <c r="E49" s="369">
        <f t="shared" si="12"/>
        <v>0</v>
      </c>
      <c r="F49" s="486">
        <f>+'Ekamut-caxs'!D49</f>
        <v>0</v>
      </c>
      <c r="G49" s="500"/>
      <c r="H49" s="110"/>
      <c r="I49" s="101"/>
      <c r="J49" s="101"/>
      <c r="K49" s="366" t="str">
        <f t="shared" si="2"/>
        <v/>
      </c>
      <c r="L49" s="366" t="str">
        <f t="shared" si="14"/>
        <v/>
      </c>
      <c r="M49" s="366" t="str">
        <f t="shared" si="1"/>
        <v/>
      </c>
      <c r="N49" s="77"/>
      <c r="O49" s="77"/>
      <c r="P49" s="77"/>
    </row>
    <row r="50" spans="1:16" s="76" customFormat="1" ht="16.5" customHeight="1">
      <c r="A50" s="493">
        <v>17</v>
      </c>
      <c r="B50" s="360" t="str">
        <f>+'Ekamut-caxs'!B50</f>
        <v>Գնումների համակարգողի ծառայության գծով</v>
      </c>
      <c r="C50" s="369">
        <f t="shared" si="10"/>
        <v>26.25</v>
      </c>
      <c r="D50" s="369">
        <f t="shared" si="11"/>
        <v>52.5</v>
      </c>
      <c r="E50" s="369">
        <f t="shared" si="12"/>
        <v>78.75</v>
      </c>
      <c r="F50" s="486">
        <f>+'Ekamut-caxs'!D50</f>
        <v>105</v>
      </c>
      <c r="G50" s="500"/>
      <c r="H50" s="110"/>
      <c r="I50" s="101"/>
      <c r="J50" s="101"/>
      <c r="K50" s="366" t="str">
        <f t="shared" si="2"/>
        <v/>
      </c>
      <c r="L50" s="366" t="str">
        <f t="shared" si="14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13"/>
        <v>18</v>
      </c>
      <c r="B51" s="360" t="str">
        <f>+'Ekamut-caxs'!B51</f>
        <v>Համակարգիչների տեխնիկական սպասարկման գծով</v>
      </c>
      <c r="C51" s="369">
        <f t="shared" si="10"/>
        <v>8.75</v>
      </c>
      <c r="D51" s="369">
        <f t="shared" si="11"/>
        <v>17.5</v>
      </c>
      <c r="E51" s="369">
        <f t="shared" si="12"/>
        <v>26.25</v>
      </c>
      <c r="F51" s="486">
        <f>+'Ekamut-caxs'!D51</f>
        <v>35</v>
      </c>
      <c r="G51" s="500"/>
      <c r="H51" s="110"/>
      <c r="I51" s="101"/>
      <c r="J51" s="101"/>
      <c r="K51" s="366" t="str">
        <f t="shared" si="2"/>
        <v/>
      </c>
      <c r="L51" s="366" t="str">
        <f t="shared" si="14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13"/>
        <v>19</v>
      </c>
      <c r="B52" s="360" t="str">
        <f>+'Ekamut-caxs'!B52</f>
        <v>Համակարգչային ծրագրի և կայքի սպասարկման գծով</v>
      </c>
      <c r="C52" s="369">
        <f t="shared" si="10"/>
        <v>23.75</v>
      </c>
      <c r="D52" s="369">
        <f t="shared" si="11"/>
        <v>47.5</v>
      </c>
      <c r="E52" s="369">
        <f t="shared" si="12"/>
        <v>71.25</v>
      </c>
      <c r="F52" s="486">
        <f>+'Ekamut-caxs'!D52</f>
        <v>95</v>
      </c>
      <c r="G52" s="500"/>
      <c r="H52" s="110"/>
      <c r="I52" s="101"/>
      <c r="J52" s="101"/>
      <c r="K52" s="366" t="str">
        <f t="shared" si="2"/>
        <v/>
      </c>
      <c r="L52" s="366" t="str">
        <f t="shared" si="14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13"/>
        <v>20</v>
      </c>
      <c r="B53" s="360" t="str">
        <f>+'Ekamut-caxs'!B53</f>
        <v>էլ․ստորագրության գծով</v>
      </c>
      <c r="C53" s="369">
        <f t="shared" si="10"/>
        <v>0.75</v>
      </c>
      <c r="D53" s="369">
        <f t="shared" si="11"/>
        <v>1.5</v>
      </c>
      <c r="E53" s="369">
        <f t="shared" si="12"/>
        <v>2.25</v>
      </c>
      <c r="F53" s="486">
        <f>+'Ekamut-caxs'!D53</f>
        <v>3</v>
      </c>
      <c r="G53" s="500"/>
      <c r="H53" s="110"/>
      <c r="I53" s="101"/>
      <c r="J53" s="101"/>
      <c r="K53" s="366" t="str">
        <f t="shared" si="2"/>
        <v/>
      </c>
      <c r="L53" s="366" t="str">
        <f t="shared" si="14"/>
        <v/>
      </c>
      <c r="M53" s="366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13"/>
        <v>21</v>
      </c>
      <c r="B54" s="360" t="str">
        <f>+'Ekamut-caxs'!B54</f>
        <v>Հայտարարության գծով</v>
      </c>
      <c r="C54" s="369">
        <f t="shared" si="10"/>
        <v>6.55</v>
      </c>
      <c r="D54" s="369">
        <f t="shared" si="11"/>
        <v>13.1</v>
      </c>
      <c r="E54" s="369">
        <f t="shared" si="12"/>
        <v>19.649999999999999</v>
      </c>
      <c r="F54" s="486">
        <f>+'Ekamut-caxs'!D54</f>
        <v>26.2</v>
      </c>
      <c r="G54" s="500"/>
      <c r="H54" s="110"/>
      <c r="I54" s="101"/>
      <c r="J54" s="101"/>
      <c r="K54" s="366" t="str">
        <f t="shared" si="2"/>
        <v/>
      </c>
      <c r="L54" s="366" t="str">
        <f t="shared" si="14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13"/>
        <v>22</v>
      </c>
      <c r="B55" s="360" t="str">
        <f>+'Ekamut-caxs'!B55</f>
        <v>Բաժանորդագրության գծով</v>
      </c>
      <c r="C55" s="369">
        <f t="shared" si="10"/>
        <v>0</v>
      </c>
      <c r="D55" s="369">
        <f t="shared" si="11"/>
        <v>0</v>
      </c>
      <c r="E55" s="369">
        <f t="shared" si="12"/>
        <v>0</v>
      </c>
      <c r="F55" s="486">
        <f>+'Ekamut-caxs'!D55</f>
        <v>0</v>
      </c>
      <c r="G55" s="500"/>
      <c r="H55" s="110"/>
      <c r="I55" s="101"/>
      <c r="J55" s="101"/>
      <c r="K55" s="366" t="str">
        <f t="shared" si="2"/>
        <v/>
      </c>
      <c r="L55" s="366" t="str">
        <f t="shared" si="14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13"/>
        <v>23</v>
      </c>
      <c r="B56" s="360" t="str">
        <f>+'Ekamut-caxs'!B56</f>
        <v>Վերապատրաստման գծով</v>
      </c>
      <c r="C56" s="369">
        <f t="shared" si="10"/>
        <v>0</v>
      </c>
      <c r="D56" s="369">
        <f t="shared" si="11"/>
        <v>0</v>
      </c>
      <c r="E56" s="369">
        <f t="shared" si="12"/>
        <v>0</v>
      </c>
      <c r="F56" s="486">
        <f>+'Ekamut-caxs'!D56</f>
        <v>0</v>
      </c>
      <c r="G56" s="500"/>
      <c r="H56" s="110"/>
      <c r="I56" s="101"/>
      <c r="J56" s="101"/>
      <c r="K56" s="366" t="str">
        <f t="shared" si="2"/>
        <v/>
      </c>
      <c r="L56" s="366" t="str">
        <f t="shared" si="14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13"/>
        <v>24</v>
      </c>
      <c r="B57" s="360">
        <f>+'Ekamut-caxs'!B57</f>
        <v>0</v>
      </c>
      <c r="C57" s="369">
        <f t="shared" si="10"/>
        <v>0</v>
      </c>
      <c r="D57" s="369">
        <f t="shared" si="11"/>
        <v>0</v>
      </c>
      <c r="E57" s="369">
        <f t="shared" si="12"/>
        <v>0</v>
      </c>
      <c r="F57" s="486">
        <f>+'Ekamut-caxs'!D57</f>
        <v>0</v>
      </c>
      <c r="G57" s="500"/>
      <c r="H57" s="110"/>
      <c r="I57" s="101"/>
      <c r="J57" s="101"/>
      <c r="K57" s="366" t="str">
        <f t="shared" si="2"/>
        <v/>
      </c>
      <c r="L57" s="366" t="str">
        <f t="shared" si="14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13"/>
        <v>25</v>
      </c>
      <c r="B58" s="360">
        <f>+'Ekamut-caxs'!B58</f>
        <v>0</v>
      </c>
      <c r="C58" s="369">
        <f t="shared" si="10"/>
        <v>0</v>
      </c>
      <c r="D58" s="369">
        <f t="shared" si="11"/>
        <v>0</v>
      </c>
      <c r="E58" s="369">
        <f t="shared" si="12"/>
        <v>0</v>
      </c>
      <c r="F58" s="486">
        <f>+'Ekamut-caxs'!D58</f>
        <v>0</v>
      </c>
      <c r="G58" s="500"/>
      <c r="H58" s="110"/>
      <c r="I58" s="101"/>
      <c r="J58" s="101"/>
      <c r="K58" s="366" t="str">
        <f t="shared" si="2"/>
        <v/>
      </c>
      <c r="L58" s="366" t="str">
        <f t="shared" si="14"/>
        <v/>
      </c>
      <c r="M58" s="366" t="str">
        <f t="shared" si="1"/>
        <v/>
      </c>
      <c r="N58" s="77"/>
      <c r="O58" s="77"/>
      <c r="P58" s="77"/>
    </row>
    <row r="59" spans="1:16" s="77" customFormat="1" ht="16.5" customHeight="1">
      <c r="A59" s="495">
        <v>22</v>
      </c>
      <c r="B59" s="515" t="str">
        <f>+'Ekamut-caxs'!B59</f>
        <v>Դուրսգրվող գույքի վերագնահատման գծով</v>
      </c>
      <c r="C59" s="369">
        <f t="shared" si="10"/>
        <v>25</v>
      </c>
      <c r="D59" s="369">
        <f t="shared" si="11"/>
        <v>50</v>
      </c>
      <c r="E59" s="369">
        <f t="shared" si="12"/>
        <v>75</v>
      </c>
      <c r="F59" s="490">
        <f>+'Ekamut-caxs'!D59</f>
        <v>100</v>
      </c>
      <c r="G59" s="501"/>
      <c r="H59" s="110"/>
      <c r="I59" s="101"/>
      <c r="J59" s="101"/>
      <c r="K59" s="393" t="str">
        <f t="shared" si="2"/>
        <v/>
      </c>
      <c r="L59" s="393" t="str">
        <f t="shared" si="14"/>
        <v/>
      </c>
      <c r="M59" s="393" t="str">
        <f t="shared" si="1"/>
        <v/>
      </c>
    </row>
    <row r="60" spans="1:16" s="77" customFormat="1" ht="16.5" customHeight="1">
      <c r="A60" s="495">
        <f>+A59+1</f>
        <v>23</v>
      </c>
      <c r="B60" s="515" t="str">
        <f>+'Ekamut-caxs'!B60</f>
        <v>Կրակմարիչների լիցքավորում</v>
      </c>
      <c r="C60" s="369">
        <f t="shared" si="10"/>
        <v>17</v>
      </c>
      <c r="D60" s="369">
        <f t="shared" si="11"/>
        <v>34</v>
      </c>
      <c r="E60" s="369">
        <f t="shared" si="12"/>
        <v>51</v>
      </c>
      <c r="F60" s="490">
        <f>+'Ekamut-caxs'!D60</f>
        <v>68</v>
      </c>
      <c r="G60" s="501"/>
      <c r="H60" s="110" t="s">
        <v>121</v>
      </c>
      <c r="I60" s="101"/>
      <c r="J60" s="101"/>
      <c r="K60" s="393" t="str">
        <f t="shared" si="2"/>
        <v/>
      </c>
      <c r="L60" s="393" t="str">
        <f t="shared" si="14"/>
        <v/>
      </c>
      <c r="M60" s="393" t="str">
        <f t="shared" si="1"/>
        <v/>
      </c>
    </row>
    <row r="61" spans="1:16" s="76" customFormat="1" ht="16.5" hidden="1" customHeight="1">
      <c r="A61" s="493">
        <f t="shared" si="13"/>
        <v>24</v>
      </c>
      <c r="B61" s="360" t="s">
        <v>35</v>
      </c>
      <c r="C61" s="369">
        <f t="shared" ref="C61:E61" si="15">SUM(C62:C64)</f>
        <v>0</v>
      </c>
      <c r="D61" s="369">
        <f t="shared" si="15"/>
        <v>0</v>
      </c>
      <c r="E61" s="369">
        <f t="shared" si="15"/>
        <v>0</v>
      </c>
      <c r="F61" s="486">
        <f>SUM(F62:F64)</f>
        <v>0</v>
      </c>
      <c r="G61" s="500"/>
      <c r="H61" s="110"/>
      <c r="I61" s="101"/>
      <c r="J61" s="101"/>
      <c r="K61" s="366" t="str">
        <f t="shared" si="2"/>
        <v/>
      </c>
      <c r="L61" s="366" t="str">
        <f t="shared" si="14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36</v>
      </c>
      <c r="C62" s="511"/>
      <c r="D62" s="511"/>
      <c r="E62" s="511"/>
      <c r="F62" s="258"/>
      <c r="G62" s="502"/>
      <c r="K62" s="366" t="str">
        <f t="shared" si="2"/>
        <v/>
      </c>
      <c r="L62" s="366" t="str">
        <f t="shared" si="14"/>
        <v/>
      </c>
      <c r="M62" s="366" t="str">
        <f t="shared" si="1"/>
        <v/>
      </c>
    </row>
    <row r="63" spans="1:16" hidden="1">
      <c r="A63" s="15">
        <v>31.2</v>
      </c>
      <c r="B63" s="363" t="s">
        <v>48</v>
      </c>
      <c r="C63" s="511"/>
      <c r="D63" s="511"/>
      <c r="E63" s="511"/>
      <c r="F63" s="258"/>
      <c r="G63" s="502"/>
      <c r="K63" s="366" t="str">
        <f t="shared" si="2"/>
        <v/>
      </c>
      <c r="L63" s="366" t="str">
        <f t="shared" si="14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82</v>
      </c>
      <c r="C64" s="511"/>
      <c r="D64" s="511"/>
      <c r="E64" s="511"/>
      <c r="F64" s="489">
        <f>+'Ekamut-caxs'!D63</f>
        <v>0</v>
      </c>
      <c r="G64" s="500"/>
      <c r="K64" s="366" t="str">
        <f t="shared" si="2"/>
        <v/>
      </c>
      <c r="L64" s="366" t="str">
        <f t="shared" si="14"/>
        <v/>
      </c>
      <c r="M64" s="366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4">
        <f>+F65</f>
        <v>1713.8999999999999</v>
      </c>
      <c r="D65" s="354">
        <f>+F65</f>
        <v>1713.8999999999999</v>
      </c>
      <c r="E65" s="354">
        <f>+F65</f>
        <v>1713.8999999999999</v>
      </c>
      <c r="F65" s="486">
        <f>+'Deb. ev kreditor'!D59-'Deb. ev kreditor'!D54</f>
        <v>1713.8999999999999</v>
      </c>
      <c r="G65" s="500"/>
      <c r="H65" s="113"/>
      <c r="I65" s="88"/>
      <c r="J65" s="88"/>
      <c r="K65" s="366" t="str">
        <f t="shared" si="2"/>
        <v/>
      </c>
      <c r="L65" s="366" t="str">
        <f t="shared" si="14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4" t="s">
        <v>83</v>
      </c>
      <c r="C66" s="369"/>
      <c r="D66" s="369"/>
      <c r="E66" s="369"/>
      <c r="F66" s="486"/>
      <c r="G66" s="500"/>
      <c r="H66" s="514" t="s">
        <v>207</v>
      </c>
      <c r="I66" s="512"/>
      <c r="J66" s="513"/>
      <c r="K66" s="366" t="str">
        <f t="shared" si="2"/>
        <v/>
      </c>
      <c r="L66" s="366" t="str">
        <f t="shared" si="14"/>
        <v/>
      </c>
      <c r="M66" s="366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60</v>
      </c>
      <c r="D67" s="487">
        <f>D68+D75</f>
        <v>60</v>
      </c>
      <c r="E67" s="487">
        <f>E68+E75</f>
        <v>60</v>
      </c>
      <c r="F67" s="487">
        <f>F68+F75</f>
        <v>60</v>
      </c>
      <c r="G67" s="499"/>
      <c r="H67" s="512"/>
      <c r="I67" s="512"/>
      <c r="J67" s="513"/>
      <c r="K67" s="366" t="str">
        <f t="shared" si="2"/>
        <v/>
      </c>
      <c r="L67" s="366" t="str">
        <f t="shared" si="14"/>
        <v/>
      </c>
      <c r="M67" s="366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0" t="s">
        <v>87</v>
      </c>
      <c r="C68" s="369">
        <f>SUM(C69:C74)</f>
        <v>60</v>
      </c>
      <c r="D68" s="369">
        <f>SUM(D69:D74)</f>
        <v>60</v>
      </c>
      <c r="E68" s="369">
        <f>SUM(E69:E74)</f>
        <v>60</v>
      </c>
      <c r="F68" s="486">
        <f>SUM(F69:F74)</f>
        <v>60</v>
      </c>
      <c r="G68" s="500"/>
      <c r="H68" s="110"/>
      <c r="I68" s="101"/>
      <c r="J68" s="101"/>
      <c r="K68" s="366" t="str">
        <f t="shared" si="2"/>
        <v/>
      </c>
      <c r="L68" s="366" t="str">
        <f t="shared" si="14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84</v>
      </c>
      <c r="C69" s="369"/>
      <c r="D69" s="369"/>
      <c r="E69" s="369"/>
      <c r="F69" s="490"/>
      <c r="G69" s="500"/>
      <c r="H69" s="110"/>
      <c r="I69" s="101"/>
      <c r="J69" s="101"/>
      <c r="K69" s="366" t="str">
        <f t="shared" si="2"/>
        <v/>
      </c>
      <c r="L69" s="366" t="str">
        <f t="shared" si="14"/>
        <v/>
      </c>
      <c r="M69" s="366" t="str">
        <f t="shared" si="1"/>
        <v/>
      </c>
      <c r="N69" s="77"/>
      <c r="O69" s="77"/>
      <c r="P69" s="77"/>
    </row>
    <row r="70" spans="1:16">
      <c r="A70" s="26">
        <v>1.1000000000000001</v>
      </c>
      <c r="B70" s="362" t="s">
        <v>85</v>
      </c>
      <c r="C70" s="511">
        <v>60</v>
      </c>
      <c r="D70" s="511">
        <v>60</v>
      </c>
      <c r="E70" s="511">
        <v>60</v>
      </c>
      <c r="F70" s="258">
        <v>60</v>
      </c>
      <c r="G70" s="502"/>
      <c r="K70" s="366" t="str">
        <f t="shared" si="2"/>
        <v/>
      </c>
      <c r="L70" s="366" t="str">
        <f t="shared" si="14"/>
        <v/>
      </c>
      <c r="M70" s="366" t="str">
        <f t="shared" si="1"/>
        <v/>
      </c>
    </row>
    <row r="71" spans="1:16" s="76" customFormat="1" ht="17.25" hidden="1">
      <c r="A71" s="26">
        <v>1.3</v>
      </c>
      <c r="B71" s="360" t="s">
        <v>86</v>
      </c>
      <c r="C71" s="369"/>
      <c r="D71" s="369"/>
      <c r="E71" s="369"/>
      <c r="F71" s="490"/>
      <c r="G71" s="500"/>
      <c r="H71" s="110"/>
      <c r="I71" s="101"/>
      <c r="J71" s="101"/>
      <c r="K71" s="366" t="str">
        <f t="shared" si="2"/>
        <v/>
      </c>
      <c r="L71" s="366" t="str">
        <f t="shared" si="14"/>
        <v/>
      </c>
      <c r="M71" s="366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60" t="s">
        <v>63</v>
      </c>
      <c r="C72" s="369"/>
      <c r="D72" s="369"/>
      <c r="E72" s="369"/>
      <c r="F72" s="490"/>
      <c r="G72" s="500"/>
      <c r="H72" s="110"/>
      <c r="I72" s="101"/>
      <c r="J72" s="101"/>
      <c r="K72" s="366" t="str">
        <f t="shared" si="2"/>
        <v/>
      </c>
      <c r="L72" s="366" t="str">
        <f t="shared" si="14"/>
        <v/>
      </c>
      <c r="M72" s="366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5" t="s">
        <v>64</v>
      </c>
      <c r="C73" s="369"/>
      <c r="D73" s="369"/>
      <c r="E73" s="369"/>
      <c r="F73" s="490"/>
      <c r="G73" s="501"/>
      <c r="H73" s="110"/>
      <c r="I73" s="101"/>
      <c r="J73" s="101"/>
      <c r="K73" s="393" t="str">
        <f t="shared" si="2"/>
        <v/>
      </c>
      <c r="L73" s="393" t="str">
        <f t="shared" si="14"/>
        <v/>
      </c>
      <c r="M73" s="393" t="str">
        <f t="shared" si="1"/>
        <v/>
      </c>
    </row>
    <row r="74" spans="1:16" s="77" customFormat="1" ht="17.25" hidden="1">
      <c r="A74" s="26">
        <v>1.6</v>
      </c>
      <c r="B74" s="515"/>
      <c r="C74" s="369"/>
      <c r="D74" s="369"/>
      <c r="E74" s="369"/>
      <c r="F74" s="490"/>
      <c r="G74" s="501"/>
      <c r="H74" s="110" t="s">
        <v>122</v>
      </c>
      <c r="I74" s="101"/>
      <c r="J74" s="101"/>
      <c r="K74" s="393" t="str">
        <f t="shared" si="2"/>
        <v/>
      </c>
      <c r="L74" s="393" t="str">
        <f t="shared" si="14"/>
        <v/>
      </c>
      <c r="M74" s="393" t="str">
        <f t="shared" si="1"/>
        <v/>
      </c>
    </row>
    <row r="75" spans="1:16" s="76" customFormat="1" ht="34.5" hidden="1">
      <c r="A75" s="493">
        <v>2</v>
      </c>
      <c r="B75" s="360" t="s">
        <v>88</v>
      </c>
      <c r="C75" s="369">
        <f t="shared" ref="C75:E75" si="16">SUM(C76:C78)</f>
        <v>0</v>
      </c>
      <c r="D75" s="369">
        <f t="shared" si="16"/>
        <v>0</v>
      </c>
      <c r="E75" s="369">
        <f t="shared" si="16"/>
        <v>0</v>
      </c>
      <c r="F75" s="486">
        <f>SUM(F76:F78)</f>
        <v>0</v>
      </c>
      <c r="G75" s="500"/>
      <c r="H75" s="110"/>
      <c r="I75" s="101"/>
      <c r="J75" s="101"/>
      <c r="K75" s="366" t="str">
        <f t="shared" si="2"/>
        <v/>
      </c>
      <c r="L75" s="366" t="str">
        <f t="shared" si="14"/>
        <v/>
      </c>
      <c r="M75" s="366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0" t="s">
        <v>60</v>
      </c>
      <c r="C76" s="369"/>
      <c r="D76" s="369"/>
      <c r="E76" s="369"/>
      <c r="F76" s="490"/>
      <c r="G76" s="500"/>
      <c r="H76" s="110"/>
      <c r="I76" s="101"/>
      <c r="J76" s="101"/>
      <c r="K76" s="366" t="str">
        <f t="shared" ref="K76:K82" si="17">IF((D76-C76)&lt;0, (0),"")</f>
        <v/>
      </c>
      <c r="L76" s="366" t="str">
        <f t="shared" si="14"/>
        <v/>
      </c>
      <c r="M76" s="366" t="str">
        <f t="shared" ref="M76:M82" si="18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60" t="s">
        <v>59</v>
      </c>
      <c r="C77" s="369"/>
      <c r="D77" s="369"/>
      <c r="E77" s="369"/>
      <c r="F77" s="490"/>
      <c r="G77" s="500"/>
      <c r="H77" s="110"/>
      <c r="I77" s="101"/>
      <c r="J77" s="101"/>
      <c r="K77" s="366" t="str">
        <f t="shared" si="17"/>
        <v/>
      </c>
      <c r="L77" s="366" t="str">
        <f t="shared" ref="L77:L82" si="19">IF((+E77-D77)&lt;0, (0),"")</f>
        <v/>
      </c>
      <c r="M77" s="366" t="str">
        <f t="shared" si="18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60" t="s">
        <v>49</v>
      </c>
      <c r="C78" s="369"/>
      <c r="D78" s="369"/>
      <c r="E78" s="369"/>
      <c r="F78" s="490"/>
      <c r="G78" s="500"/>
      <c r="H78" s="110"/>
      <c r="I78" s="101"/>
      <c r="J78" s="101"/>
      <c r="K78" s="366" t="str">
        <f t="shared" si="17"/>
        <v/>
      </c>
      <c r="L78" s="366" t="str">
        <f t="shared" si="19"/>
        <v/>
      </c>
      <c r="M78" s="366" t="str">
        <f t="shared" si="18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151</v>
      </c>
      <c r="C79" s="487">
        <f t="shared" ref="C79:E79" si="20">SUM(C80:C81)</f>
        <v>0</v>
      </c>
      <c r="D79" s="487">
        <f t="shared" si="20"/>
        <v>0</v>
      </c>
      <c r="E79" s="487">
        <f t="shared" si="20"/>
        <v>0</v>
      </c>
      <c r="F79" s="487">
        <f>SUM(F80:F81)</f>
        <v>1811.7</v>
      </c>
      <c r="G79" s="499"/>
      <c r="H79" s="114"/>
      <c r="I79" s="104"/>
      <c r="J79" s="104"/>
      <c r="K79" s="366" t="str">
        <f t="shared" si="17"/>
        <v/>
      </c>
      <c r="L79" s="366" t="str">
        <f t="shared" si="19"/>
        <v/>
      </c>
      <c r="M79" s="366" t="str">
        <f t="shared" si="18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69"/>
      <c r="D80" s="369"/>
      <c r="E80" s="369"/>
      <c r="F80" s="490">
        <v>1811.7</v>
      </c>
      <c r="G80" s="500"/>
      <c r="H80" s="111"/>
      <c r="I80" s="102"/>
      <c r="J80" s="102"/>
      <c r="K80" s="366" t="str">
        <f t="shared" si="17"/>
        <v/>
      </c>
      <c r="L80" s="366" t="str">
        <f t="shared" si="19"/>
        <v/>
      </c>
      <c r="M80" s="366" t="str">
        <f t="shared" si="18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90"/>
      <c r="G81" s="500"/>
      <c r="H81" s="106"/>
      <c r="I81" s="102"/>
      <c r="J81" s="102"/>
      <c r="K81" s="393" t="str">
        <f t="shared" si="17"/>
        <v/>
      </c>
      <c r="L81" s="393" t="str">
        <f t="shared" si="19"/>
        <v/>
      </c>
      <c r="M81" s="393" t="str">
        <f t="shared" si="18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1495.821666666674</v>
      </c>
      <c r="D82" s="487">
        <f>D12+D13-D24</f>
        <v>1242.1625000000131</v>
      </c>
      <c r="E82" s="487">
        <f>E12+E13-E24</f>
        <v>534.11000000002969</v>
      </c>
      <c r="F82" s="487">
        <f>F12+F13-F24</f>
        <v>2.0000000018626451E-2</v>
      </c>
      <c r="G82" s="499"/>
      <c r="H82" s="559" t="s">
        <v>199</v>
      </c>
      <c r="I82" s="559"/>
      <c r="J82" s="282"/>
      <c r="K82" s="366">
        <f t="shared" si="17"/>
        <v>0</v>
      </c>
      <c r="L82" s="366">
        <f t="shared" si="19"/>
        <v>0</v>
      </c>
      <c r="M82" s="366">
        <f t="shared" si="18"/>
        <v>0</v>
      </c>
      <c r="N82" s="98"/>
      <c r="O82" s="98"/>
      <c r="P82" s="98"/>
    </row>
    <row r="83" spans="1:16" s="80" customFormat="1" ht="30" customHeight="1">
      <c r="A83" s="86"/>
      <c r="B83" s="87"/>
      <c r="C83" s="355"/>
      <c r="D83" s="355"/>
      <c r="E83" s="355"/>
      <c r="H83" s="288"/>
      <c r="I83" s="104"/>
      <c r="J83" s="104"/>
      <c r="K83" s="367" t="str">
        <f>IF((H83-F83)&lt;0, (0),"")</f>
        <v/>
      </c>
      <c r="L83" s="367" t="str">
        <f t="shared" ref="L83:M85" si="21">IF((I83-H83)&lt;0, (0),"")</f>
        <v/>
      </c>
      <c r="M83" s="367" t="str">
        <f t="shared" si="21"/>
        <v/>
      </c>
      <c r="N83" s="79"/>
      <c r="O83" s="79"/>
      <c r="P83" s="79"/>
    </row>
    <row r="84" spans="1:16" s="7" customFormat="1" ht="17.25" hidden="1">
      <c r="B84" s="431" t="s">
        <v>2</v>
      </c>
      <c r="C84" s="356"/>
      <c r="D84" s="356"/>
      <c r="E84" s="484" t="str">
        <f>+'Ekamut-caxs'!D67</f>
        <v>Լ. Փանոսյան</v>
      </c>
      <c r="F84" s="484"/>
      <c r="G84" s="484"/>
      <c r="H84" s="187"/>
      <c r="I84" s="40"/>
      <c r="J84" s="40"/>
      <c r="K84" s="367" t="e">
        <f>IF((H84-E84)&lt;0, (0),"")</f>
        <v>#VALUE!</v>
      </c>
      <c r="L84" s="367" t="str">
        <f t="shared" si="21"/>
        <v/>
      </c>
      <c r="M84" s="367" t="str">
        <f t="shared" si="21"/>
        <v/>
      </c>
      <c r="N84" s="6"/>
      <c r="O84" s="6"/>
      <c r="P84" s="6"/>
    </row>
    <row r="85" spans="1:16" s="3" customFormat="1" ht="17.25" hidden="1">
      <c r="A85" s="7"/>
      <c r="B85" s="404" t="s">
        <v>4</v>
      </c>
      <c r="C85" s="39"/>
      <c r="D85" s="39"/>
      <c r="E85" s="485" t="s">
        <v>92</v>
      </c>
      <c r="F85" s="485"/>
      <c r="G85" s="426"/>
      <c r="H85" s="188"/>
      <c r="I85" s="89"/>
      <c r="J85" s="89"/>
      <c r="K85" s="367"/>
      <c r="L85" s="367" t="str">
        <f t="shared" si="21"/>
        <v/>
      </c>
      <c r="M85" s="367" t="str">
        <f t="shared" si="21"/>
        <v/>
      </c>
      <c r="N85" s="2"/>
      <c r="O85" s="2"/>
      <c r="P85" s="2"/>
    </row>
    <row r="86" spans="1:16" s="3" customFormat="1" ht="17.25" hidden="1">
      <c r="B86" s="432" t="s">
        <v>6</v>
      </c>
      <c r="C86" s="357"/>
      <c r="D86" s="357"/>
      <c r="E86" s="484" t="str">
        <f>+'Ekamut-caxs'!D69</f>
        <v>Ա.  Մեսրոպյան</v>
      </c>
      <c r="F86" s="484"/>
      <c r="G86" s="484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92</v>
      </c>
      <c r="F87" s="485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189</v>
      </c>
      <c r="D88" s="8"/>
      <c r="E88" s="8"/>
      <c r="F88" s="81"/>
      <c r="G88" s="81"/>
      <c r="H88" s="289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45.75" customHeight="1">
      <c r="A89" s="607" t="s">
        <v>274</v>
      </c>
      <c r="B89" s="607"/>
      <c r="C89" s="400"/>
      <c r="F89" s="609" t="s">
        <v>275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50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3" t="s">
        <v>53</v>
      </c>
      <c r="B1" s="563"/>
      <c r="C1" s="563"/>
      <c r="D1" s="563"/>
      <c r="E1" s="563"/>
      <c r="F1" s="563"/>
    </row>
    <row r="2" spans="1:18" s="20" customFormat="1" ht="20.25">
      <c r="A2" s="557" t="str">
        <f>+'Ekamut-caxs'!A7:D7</f>
        <v xml:space="preserve">«Երևանի հ․37 մսուր-մանկապարտեզ» ՀՈԱԿ-ի </v>
      </c>
      <c r="B2" s="557"/>
      <c r="C2" s="557"/>
      <c r="D2" s="557"/>
      <c r="E2" s="557"/>
      <c r="F2" s="55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6" t="s">
        <v>232</v>
      </c>
      <c r="B3" s="566"/>
      <c r="C3" s="566"/>
      <c r="D3" s="566"/>
      <c r="E3" s="566"/>
      <c r="F3" s="566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7" t="s">
        <v>215</v>
      </c>
      <c r="H5" s="425" t="s">
        <v>248</v>
      </c>
    </row>
    <row r="6" spans="1:18" s="20" customFormat="1" ht="17.25">
      <c r="A6" s="67" t="s">
        <v>7</v>
      </c>
      <c r="B6" s="68" t="s">
        <v>144</v>
      </c>
      <c r="C6" s="284">
        <f>SUM(C7:C13,C16:C18)</f>
        <v>83703.199999999997</v>
      </c>
      <c r="D6" s="284">
        <f>SUM(D7:D13,D16:D18)</f>
        <v>97536.9</v>
      </c>
      <c r="E6" s="284">
        <f t="shared" ref="E6:E59" si="0">D6-C6</f>
        <v>13833.699999999997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79926.5</v>
      </c>
      <c r="D7" s="274">
        <f>+'Ekamut-caxs'!D11</f>
        <v>91488</v>
      </c>
      <c r="E7" s="274">
        <f t="shared" si="0"/>
        <v>11561.5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48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588.9</v>
      </c>
      <c r="D8" s="274">
        <f>+'Ekamut-caxs'!D12</f>
        <v>2880</v>
      </c>
      <c r="E8" s="274">
        <f>D8-C8</f>
        <v>2291.1</v>
      </c>
      <c r="F8" s="254" t="s">
        <v>264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0.75" hidden="1" customHeight="1">
      <c r="A9" s="397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v>3</v>
      </c>
      <c r="B11" s="276" t="str">
        <f>+'Ekamut-caxs'!B15</f>
        <v>Ֆինանսական օգնությունից</v>
      </c>
      <c r="C11" s="275">
        <v>0</v>
      </c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4</v>
      </c>
      <c r="B12" s="276" t="str">
        <f>+'Ekamut-caxs'!B16</f>
        <v>Չփոխանակվող գործարքներից (դրամաշնորհից)</v>
      </c>
      <c r="C12" s="275">
        <v>147.1</v>
      </c>
      <c r="D12" s="274">
        <f>+'Ekamut-caxs'!D16</f>
        <v>0</v>
      </c>
      <c r="E12" s="274">
        <f t="shared" si="0"/>
        <v>-147.1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5</v>
      </c>
      <c r="B13" s="276" t="str">
        <f>+'Ekamut-caxs'!B17</f>
        <v xml:space="preserve">Պայմանով ստացված ակտիվներից, այդ թվում՝  </v>
      </c>
      <c r="C13" s="277">
        <f>SUM(C14:C15)</f>
        <v>2982.2</v>
      </c>
      <c r="D13" s="277">
        <f>SUM(D14:D15)</f>
        <v>3152</v>
      </c>
      <c r="E13" s="274">
        <f t="shared" si="0"/>
        <v>169.80000000000018</v>
      </c>
      <c r="F13" s="254" t="s">
        <v>262</v>
      </c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5.0999999999999996</v>
      </c>
      <c r="B14" s="362" t="str">
        <f>+'Ekamut-caxs'!B18</f>
        <v xml:space="preserve">ոչ ընթացիկ </v>
      </c>
      <c r="C14" s="254">
        <v>2982.2</v>
      </c>
      <c r="D14" s="255">
        <f>+'Ekamut-caxs'!D18</f>
        <v>3152</v>
      </c>
      <c r="E14" s="255">
        <f t="shared" si="0"/>
        <v>169.80000000000018</v>
      </c>
      <c r="F14" s="254" t="s">
        <v>262</v>
      </c>
      <c r="G14" s="25"/>
    </row>
    <row r="15" spans="1:18" ht="18.75" hidden="1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4"/>
      <c r="G15" s="25"/>
    </row>
    <row r="16" spans="1:18" s="62" customFormat="1" ht="18.75" customHeight="1">
      <c r="A16" s="64">
        <f>+A13+1</f>
        <v>6</v>
      </c>
      <c r="B16" s="276" t="str">
        <f>+'Ekamut-caxs'!B20</f>
        <v>Բանկի տոկոսից</v>
      </c>
      <c r="C16" s="275">
        <v>16.899999999999999</v>
      </c>
      <c r="D16" s="274">
        <f>+'Ekamut-caxs'!D20</f>
        <v>16.899999999999999</v>
      </c>
      <c r="E16" s="274">
        <f t="shared" si="0"/>
        <v>0</v>
      </c>
      <c r="F16" s="254" t="s">
        <v>262</v>
      </c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" customHeight="1">
      <c r="A17" s="66">
        <f>+A16+1</f>
        <v>7</v>
      </c>
      <c r="B17" s="361" t="str">
        <f>+'Ekamut-caxs'!B21</f>
        <v>Վերապատրաստման գծով</v>
      </c>
      <c r="C17" s="275">
        <v>41.6</v>
      </c>
      <c r="D17" s="273">
        <f>+'Ekamut-caxs'!D21</f>
        <v>0</v>
      </c>
      <c r="E17" s="273">
        <f>D17-C17</f>
        <v>-41.6</v>
      </c>
      <c r="F17" s="273"/>
      <c r="G17" s="60"/>
    </row>
    <row r="18" spans="1:18" s="61" customFormat="1" ht="18.75" hidden="1" customHeight="1">
      <c r="A18" s="66">
        <f>+A17+1</f>
        <v>8</v>
      </c>
      <c r="B18" s="361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28.5" customHeight="1">
      <c r="A19" s="67" t="s">
        <v>11</v>
      </c>
      <c r="B19" s="63" t="s">
        <v>145</v>
      </c>
      <c r="C19" s="285">
        <f>SUM(C20,C23:C29,C33:C55,C57:C58)</f>
        <v>83703.200000000012</v>
      </c>
      <c r="D19" s="285">
        <f>SUM(D20,D23:D29,D33:D55,D57:D58)</f>
        <v>97536.87999999999</v>
      </c>
      <c r="E19" s="284">
        <f t="shared" si="0"/>
        <v>13833.679999999978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84" customHeight="1">
      <c r="A20" s="64">
        <v>1</v>
      </c>
      <c r="B20" s="361" t="str">
        <f>+'Ekamut-caxs'!B26</f>
        <v>Աշխատավարձի գծով, որից՝</v>
      </c>
      <c r="C20" s="275">
        <v>55513.4</v>
      </c>
      <c r="D20" s="277">
        <f>+'Ekamut-caxs'!D26</f>
        <v>63101.3</v>
      </c>
      <c r="E20" s="274">
        <f t="shared" si="0"/>
        <v>7587.9000000000015</v>
      </c>
      <c r="F20" s="254" t="s">
        <v>263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32.25" customHeight="1">
      <c r="A21" s="27">
        <v>1.1000000000000001</v>
      </c>
      <c r="B21" s="163" t="str">
        <f>+'Ekamut-caxs'!B27</f>
        <v>վճարովի ծառայության գծով</v>
      </c>
      <c r="C21" s="254">
        <v>286</v>
      </c>
      <c r="D21" s="278">
        <f>+'Ekamut-caxs'!D27</f>
        <v>1440</v>
      </c>
      <c r="E21" s="255">
        <f>D21-C21</f>
        <v>1154</v>
      </c>
      <c r="F21" s="254" t="s">
        <v>265</v>
      </c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72" customHeight="1">
      <c r="A23" s="64">
        <f>+A20+1</f>
        <v>2</v>
      </c>
      <c r="B23" s="276" t="str">
        <f>+'Ekamut-caxs'!B29</f>
        <v>Սննդի գծով</v>
      </c>
      <c r="C23" s="275">
        <v>16146.7</v>
      </c>
      <c r="D23" s="277">
        <f>+'Ekamut-caxs'!D29</f>
        <v>22509.379999999997</v>
      </c>
      <c r="E23" s="274">
        <f t="shared" si="0"/>
        <v>6362.6799999999967</v>
      </c>
      <c r="F23" s="545" t="s">
        <v>270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3522.6</v>
      </c>
      <c r="D24" s="277">
        <f>+'Ekamut-caxs'!D30</f>
        <v>3598.8</v>
      </c>
      <c r="E24" s="274">
        <f t="shared" si="0"/>
        <v>76.200000000000273</v>
      </c>
      <c r="F24" s="254" t="s">
        <v>262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>
        <v>1740.6</v>
      </c>
      <c r="D25" s="277">
        <f>+'Ekamut-caxs'!D31</f>
        <v>1810.2</v>
      </c>
      <c r="E25" s="274">
        <f t="shared" si="0"/>
        <v>69.600000000000136</v>
      </c>
      <c r="F25" s="254" t="s">
        <v>262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>
        <v>167.4</v>
      </c>
      <c r="D26" s="277">
        <f>+'Ekamut-caxs'!D32</f>
        <v>179.5</v>
      </c>
      <c r="E26" s="274">
        <f t="shared" si="0"/>
        <v>12.099999999999994</v>
      </c>
      <c r="F26" s="254" t="s">
        <v>262</v>
      </c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>
        <v>84.5</v>
      </c>
      <c r="D27" s="277">
        <f>+'Ekamut-caxs'!D33</f>
        <v>84.5</v>
      </c>
      <c r="E27" s="274">
        <f t="shared" si="0"/>
        <v>0</v>
      </c>
      <c r="F27" s="254" t="s">
        <v>262</v>
      </c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54" t="s">
        <v>262</v>
      </c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135.80000000000001</v>
      </c>
      <c r="D29" s="277">
        <f>SUM(D30:D32)</f>
        <v>135.80000000000001</v>
      </c>
      <c r="E29" s="274">
        <f t="shared" si="0"/>
        <v>0</v>
      </c>
      <c r="F29" s="254" t="s">
        <v>262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4" t="s">
        <v>262</v>
      </c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254">
        <v>78.2</v>
      </c>
      <c r="D31" s="278">
        <f>+'Ekamut-caxs'!D37</f>
        <v>78.2</v>
      </c>
      <c r="E31" s="255">
        <f t="shared" si="0"/>
        <v>0</v>
      </c>
      <c r="F31" s="254" t="s">
        <v>262</v>
      </c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254">
        <v>0</v>
      </c>
      <c r="D32" s="278">
        <f>+'Ekamut-caxs'!D38</f>
        <v>0</v>
      </c>
      <c r="E32" s="255">
        <f t="shared" si="0"/>
        <v>0</v>
      </c>
      <c r="F32" s="254" t="s">
        <v>262</v>
      </c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>
        <v>0</v>
      </c>
      <c r="D33" s="277">
        <f>+'Ekamut-caxs'!D39</f>
        <v>0</v>
      </c>
      <c r="E33" s="274">
        <f t="shared" si="0"/>
        <v>0</v>
      </c>
      <c r="F33" s="254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32.25" customHeight="1">
      <c r="A34" s="64">
        <v>9</v>
      </c>
      <c r="B34" s="276" t="str">
        <f>+'Ekamut-caxs'!B40</f>
        <v>Տնտեսական ապրանքների գծով</v>
      </c>
      <c r="C34" s="275">
        <v>1176</v>
      </c>
      <c r="D34" s="277">
        <f>+'Ekamut-caxs'!D40</f>
        <v>1176</v>
      </c>
      <c r="E34" s="274">
        <f t="shared" si="0"/>
        <v>0</v>
      </c>
      <c r="F34" s="254" t="s">
        <v>266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5" si="3">+A34+1</f>
        <v>10</v>
      </c>
      <c r="B35" s="276" t="str">
        <f>+'Ekamut-caxs'!B41</f>
        <v>Գրասենյակային ապրանքների գծով</v>
      </c>
      <c r="C35" s="275">
        <v>220.4</v>
      </c>
      <c r="D35" s="277">
        <f>+'Ekamut-caxs'!D41</f>
        <v>220.4</v>
      </c>
      <c r="E35" s="274">
        <f t="shared" si="0"/>
        <v>0</v>
      </c>
      <c r="F35" s="254" t="s">
        <v>262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11</v>
      </c>
      <c r="B36" s="276" t="str">
        <f>+'Ekamut-caxs'!B42</f>
        <v>Փոքրարժեք կամ արագամաշ առարկաների գծով</v>
      </c>
      <c r="C36" s="275">
        <v>427.2</v>
      </c>
      <c r="D36" s="277">
        <f>+'Ekamut-caxs'!D42</f>
        <v>427.2</v>
      </c>
      <c r="E36" s="274">
        <f t="shared" si="0"/>
        <v>0</v>
      </c>
      <c r="F36" s="254" t="s">
        <v>262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12</v>
      </c>
      <c r="B37" s="276" t="str">
        <f>+'Ekamut-caxs'!B43</f>
        <v>Ուսումնական նյութերի գծով</v>
      </c>
      <c r="C37" s="275">
        <v>50.1</v>
      </c>
      <c r="D37" s="277">
        <f>+'Ekamut-caxs'!D43</f>
        <v>50.1</v>
      </c>
      <c r="E37" s="274">
        <f t="shared" si="0"/>
        <v>0</v>
      </c>
      <c r="F37" s="254" t="s">
        <v>262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13</v>
      </c>
      <c r="B38" s="276" t="str">
        <f>+'Ekamut-caxs'!B44</f>
        <v>Դեղորայքի գծով</v>
      </c>
      <c r="C38" s="275">
        <v>35.700000000000003</v>
      </c>
      <c r="D38" s="277">
        <f>+'Ekamut-caxs'!D44</f>
        <v>35.700000000000003</v>
      </c>
      <c r="E38" s="274">
        <f>D38-C38</f>
        <v>0</v>
      </c>
      <c r="F38" s="254" t="s">
        <v>262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69.75" customHeight="1">
      <c r="A39" s="397">
        <f t="shared" si="3"/>
        <v>14</v>
      </c>
      <c r="B39" s="276" t="str">
        <f>+'Ekamut-caxs'!B45</f>
        <v>Բուժ.ծառայության գծով</v>
      </c>
      <c r="C39" s="275">
        <v>111.7</v>
      </c>
      <c r="D39" s="277">
        <f>+'Ekamut-caxs'!D45</f>
        <v>173</v>
      </c>
      <c r="E39" s="274">
        <f t="shared" si="0"/>
        <v>61.3</v>
      </c>
      <c r="F39" s="254" t="s">
        <v>267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34.5" customHeight="1">
      <c r="A40" s="397">
        <f t="shared" si="3"/>
        <v>15</v>
      </c>
      <c r="B40" s="276" t="str">
        <f>+'Ekamut-caxs'!B46</f>
        <v>Ընթացիկ վերանորոգման գծով</v>
      </c>
      <c r="C40" s="273">
        <v>553.9</v>
      </c>
      <c r="D40" s="277">
        <f>+'Ekamut-caxs'!D46</f>
        <v>200</v>
      </c>
      <c r="E40" s="274">
        <f t="shared" si="0"/>
        <v>-353.9</v>
      </c>
      <c r="F40" s="254" t="s">
        <v>269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16</v>
      </c>
      <c r="B41" s="276" t="str">
        <f>+'Ekamut-caxs'!B47</f>
        <v>Ջեռուցման համակարգի սպասարկման գծով</v>
      </c>
      <c r="C41" s="273">
        <v>190.8</v>
      </c>
      <c r="D41" s="277">
        <f>+'Ekamut-caxs'!D47</f>
        <v>190.8</v>
      </c>
      <c r="E41" s="274">
        <f>D41-C41</f>
        <v>0</v>
      </c>
      <c r="F41" s="254" t="s">
        <v>262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7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7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66" customHeight="1">
      <c r="A44" s="397">
        <v>17</v>
      </c>
      <c r="B44" s="276" t="str">
        <f>+'Ekamut-caxs'!B50</f>
        <v>Գնումների համակարգողի ծառայության գծով</v>
      </c>
      <c r="C44" s="275">
        <v>0</v>
      </c>
      <c r="D44" s="277">
        <f>+'Ekamut-caxs'!D50</f>
        <v>105</v>
      </c>
      <c r="E44" s="274">
        <f t="shared" si="0"/>
        <v>105</v>
      </c>
      <c r="F44" s="254" t="s">
        <v>271</v>
      </c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18</v>
      </c>
      <c r="B45" s="276" t="str">
        <f>+'Ekamut-caxs'!B51</f>
        <v>Համակարգիչների տեխնիկական սպասարկման գծով</v>
      </c>
      <c r="C45" s="275">
        <v>10.5</v>
      </c>
      <c r="D45" s="277">
        <f>+'Ekamut-caxs'!D51</f>
        <v>35</v>
      </c>
      <c r="E45" s="274">
        <f t="shared" si="0"/>
        <v>24.5</v>
      </c>
      <c r="F45" s="254" t="s">
        <v>262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54" t="s">
        <v>262</v>
      </c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20</v>
      </c>
      <c r="B47" s="276" t="str">
        <f>+'Ekamut-caxs'!B53</f>
        <v>էլ․ստորագրության գծով</v>
      </c>
      <c r="C47" s="273">
        <v>0</v>
      </c>
      <c r="D47" s="277">
        <f>+'Ekamut-caxs'!D53</f>
        <v>3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0.25" customHeight="1">
      <c r="A48" s="397">
        <f t="shared" si="3"/>
        <v>21</v>
      </c>
      <c r="B48" s="276" t="str">
        <f>+'Ekamut-caxs'!B54</f>
        <v>Հայտարարության գծով</v>
      </c>
      <c r="C48" s="273">
        <v>26.2</v>
      </c>
      <c r="D48" s="277">
        <f>+'Ekamut-caxs'!D54</f>
        <v>26.2</v>
      </c>
      <c r="E48" s="274">
        <f t="shared" si="4"/>
        <v>0</v>
      </c>
      <c r="F48" s="254" t="s">
        <v>262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0.75" hidden="1" customHeight="1">
      <c r="A49" s="397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v>22</v>
      </c>
      <c r="B50" s="276" t="str">
        <f>+'Ekamut-caxs'!B56</f>
        <v>Վերապատրաստման գծով</v>
      </c>
      <c r="C50" s="273">
        <v>41.6</v>
      </c>
      <c r="D50" s="277">
        <f>+'Ekamut-caxs'!D56</f>
        <v>0</v>
      </c>
      <c r="E50" s="274">
        <f t="shared" si="4"/>
        <v>-41.6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7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7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39.75" customHeight="1">
      <c r="A53" s="495">
        <v>23</v>
      </c>
      <c r="B53" s="361" t="str">
        <f>+'Ekamut-caxs'!B59</f>
        <v>Դուրսգրվող գույքի վերագնահատման գծով</v>
      </c>
      <c r="C53" s="273">
        <v>0</v>
      </c>
      <c r="D53" s="275">
        <f>+'Ekamut-caxs'!D59</f>
        <v>100</v>
      </c>
      <c r="E53" s="273">
        <f>D53-C53</f>
        <v>100</v>
      </c>
      <c r="F53" s="543" t="s">
        <v>268</v>
      </c>
      <c r="G53" s="60"/>
    </row>
    <row r="54" spans="1:18" s="61" customFormat="1" ht="21" customHeight="1">
      <c r="A54" s="495">
        <f t="shared" si="3"/>
        <v>24</v>
      </c>
      <c r="B54" s="361" t="str">
        <f>+'Ekamut-caxs'!B60</f>
        <v>Կրակմարիչների լիցքավորում</v>
      </c>
      <c r="C54" s="273">
        <v>68</v>
      </c>
      <c r="D54" s="275">
        <f>+'Ekamut-caxs'!D60</f>
        <v>68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7">
        <f t="shared" si="3"/>
        <v>25</v>
      </c>
      <c r="B55" s="276" t="str">
        <f>+'Ekamut-caxs'!B61</f>
        <v>Հիմնական միջոցների մաշվածության գծով, որից՝</v>
      </c>
      <c r="C55" s="273">
        <v>3152</v>
      </c>
      <c r="D55" s="277">
        <f>+'Ekamut-caxs'!D61</f>
        <v>3152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25.1</v>
      </c>
      <c r="B56" s="362" t="str">
        <f>+'Ekamut-caxs'!B62</f>
        <v>պայմանով (անհատույց) ստացված</v>
      </c>
      <c r="C56" s="256">
        <v>2982.2</v>
      </c>
      <c r="D56" s="278">
        <f>+'Ekamut-caxs'!D62</f>
        <v>3152</v>
      </c>
      <c r="E56" s="255">
        <f t="shared" si="4"/>
        <v>169.80000000000018</v>
      </c>
      <c r="F56" s="256"/>
      <c r="G56" s="152"/>
    </row>
    <row r="57" spans="1:18" s="62" customFormat="1" ht="21" customHeight="1">
      <c r="A57" s="64">
        <f>+A55+1</f>
        <v>26</v>
      </c>
      <c r="B57" s="276" t="str">
        <f>+'Ekamut-caxs'!B63</f>
        <v xml:space="preserve">Չփոխհատուցվող հարկերի գծով </v>
      </c>
      <c r="C57" s="273">
        <v>173.1</v>
      </c>
      <c r="D57" s="277">
        <f>+'Ekamut-caxs'!D63</f>
        <v>0</v>
      </c>
      <c r="E57" s="274">
        <f t="shared" si="4"/>
        <v>-173.1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27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78</v>
      </c>
      <c r="C59" s="284">
        <f>C6-C19</f>
        <v>0</v>
      </c>
      <c r="D59" s="284">
        <f>D6-D19</f>
        <v>2.0000000004074536E-2</v>
      </c>
      <c r="E59" s="284">
        <f t="shared" si="0"/>
        <v>2.0000000004074536E-2</v>
      </c>
      <c r="F59" s="3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5" t="str">
        <f>+'Ekamut-caxs'!D67</f>
        <v>Լ. Փանոսյան</v>
      </c>
      <c r="E61" s="565"/>
      <c r="F61" s="305"/>
      <c r="G61" s="25"/>
    </row>
    <row r="62" spans="1:18" ht="9.75" customHeight="1">
      <c r="B62" s="435"/>
      <c r="C62" s="436"/>
      <c r="D62" s="564" t="s">
        <v>5</v>
      </c>
      <c r="E62" s="564"/>
      <c r="F62" s="306"/>
      <c r="G62" s="25"/>
    </row>
    <row r="63" spans="1:18" ht="24.75" customHeight="1">
      <c r="B63" s="433" t="s">
        <v>6</v>
      </c>
      <c r="C63" s="434"/>
      <c r="D63" s="565" t="str">
        <f>+'Ekamut-caxs'!D69</f>
        <v>Ա.  Մեսրոպյան</v>
      </c>
      <c r="E63" s="565"/>
      <c r="F63" s="305"/>
      <c r="G63" s="25"/>
    </row>
    <row r="64" spans="1:18" ht="11.25" customHeight="1">
      <c r="B64" s="437"/>
      <c r="C64" s="436"/>
      <c r="D64" s="564" t="s">
        <v>5</v>
      </c>
      <c r="E64" s="564"/>
      <c r="F64" s="306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4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3" t="s">
        <v>79</v>
      </c>
      <c r="B1" s="563"/>
      <c r="C1" s="563"/>
      <c r="D1" s="563"/>
      <c r="E1" s="563"/>
      <c r="F1" s="563"/>
    </row>
    <row r="2" spans="1:20" s="20" customFormat="1" ht="20.25">
      <c r="A2" s="557" t="str">
        <f>+'Ekamut-caxs'!A7:D7</f>
        <v xml:space="preserve">«Երևանի հ․37 մսուր-մանկապարտեզ» ՀՈԱԿ-ի </v>
      </c>
      <c r="B2" s="557"/>
      <c r="C2" s="557"/>
      <c r="D2" s="557"/>
      <c r="E2" s="557"/>
      <c r="F2" s="557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6" t="s">
        <v>233</v>
      </c>
      <c r="B3" s="566"/>
      <c r="C3" s="566"/>
      <c r="D3" s="566"/>
      <c r="E3" s="566"/>
      <c r="F3" s="566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7" t="str">
        <f>+'Ekamutneri hamematakan'!F5</f>
        <v>Ծանոթություն նախատեսվող ցուցանիշների վերաբերյալ</v>
      </c>
      <c r="G5" s="17"/>
      <c r="H5" s="425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942.3</v>
      </c>
      <c r="D6" s="257">
        <f>+C76</f>
        <v>3585.6000000000058</v>
      </c>
      <c r="E6" s="270">
        <f t="shared" ref="E6:E62" si="0">D6-C6</f>
        <v>2643.3000000000056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81804.299999999988</v>
      </c>
      <c r="D7" s="270">
        <f>SUM(D8,D9:D17)</f>
        <v>94384.9</v>
      </c>
      <c r="E7" s="270">
        <f>D7-C7</f>
        <v>12580.600000000006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81156.899999999994</v>
      </c>
      <c r="D8" s="268">
        <f>+'Dramakan hosqer'!F14</f>
        <v>91488</v>
      </c>
      <c r="E8" s="268">
        <f>D8-C8</f>
        <v>10331.100000000006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54.7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588.9</v>
      </c>
      <c r="D9" s="268">
        <f>+'Dramakan hosqer'!F15</f>
        <v>2880</v>
      </c>
      <c r="E9" s="268">
        <f t="shared" si="0"/>
        <v>2291.1</v>
      </c>
      <c r="F9" s="254" t="s">
        <v>264</v>
      </c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7">
        <f t="shared" ref="A10:A17" si="1">+A9+1</f>
        <v>3</v>
      </c>
      <c r="B10" s="360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v>3</v>
      </c>
      <c r="B12" s="360" t="str">
        <f>+'Dramakan hosqer'!B18</f>
        <v>Ֆինանսական օգնությունից</v>
      </c>
      <c r="C12" s="267">
        <v>0</v>
      </c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7">
        <f t="shared" si="1"/>
        <v>4</v>
      </c>
      <c r="B13" s="360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7">
        <f t="shared" si="1"/>
        <v>5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v>4</v>
      </c>
      <c r="B15" s="360" t="str">
        <f>+'Dramakan hosqer'!B21</f>
        <v>Բանկի տոկոսից</v>
      </c>
      <c r="C15" s="267">
        <v>16.899999999999999</v>
      </c>
      <c r="D15" s="268">
        <f>+'Dramakan hosqer'!F21</f>
        <v>16.899999999999999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5</v>
      </c>
      <c r="B16" s="515" t="str">
        <f>+'Dramakan hosqer'!B22</f>
        <v>Վերապատրաստման գծով</v>
      </c>
      <c r="C16" s="490">
        <v>41.6</v>
      </c>
      <c r="D16" s="490">
        <f>+'Dramakan hosqer'!F22</f>
        <v>0</v>
      </c>
      <c r="E16" s="490">
        <f t="shared" si="0"/>
        <v>-41.6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>
      <c r="A17" s="495">
        <f t="shared" si="1"/>
        <v>6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79160.999999999985</v>
      </c>
      <c r="D18" s="270">
        <f>+D19+D61+D73</f>
        <v>97970.479999999981</v>
      </c>
      <c r="E18" s="270">
        <f t="shared" si="0"/>
        <v>18809.479999999996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78862.999999999985</v>
      </c>
      <c r="D19" s="270">
        <f>SUM(D20,D23:D29,D33:D55,D59:D60)</f>
        <v>96098.779999999984</v>
      </c>
      <c r="E19" s="270">
        <f t="shared" si="0"/>
        <v>17235.78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88.5" customHeight="1">
      <c r="A20" s="64">
        <v>1</v>
      </c>
      <c r="B20" s="361" t="str">
        <f>+'Dramakan hosqer'!B26</f>
        <v>Աշխատավարձի գծով, որից՝</v>
      </c>
      <c r="C20" s="267">
        <v>55660.800000000003</v>
      </c>
      <c r="D20" s="268">
        <f>+'Dramakan hosqer'!F26</f>
        <v>63101.3</v>
      </c>
      <c r="E20" s="268">
        <f t="shared" si="0"/>
        <v>7440.5</v>
      </c>
      <c r="F20" s="254" t="s">
        <v>263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33" customHeight="1">
      <c r="A21" s="26">
        <v>1.1000000000000001</v>
      </c>
      <c r="B21" s="392" t="str">
        <f>+'Dramakan hosqer'!B27</f>
        <v>վճարովի ծառայության գծով</v>
      </c>
      <c r="C21" s="258">
        <v>285.89999999999998</v>
      </c>
      <c r="D21" s="272">
        <f>+'Dramakan hosqer'!F27</f>
        <v>1440</v>
      </c>
      <c r="E21" s="272">
        <f t="shared" si="0"/>
        <v>1154.0999999999999</v>
      </c>
      <c r="F21" s="254" t="s">
        <v>265</v>
      </c>
    </row>
    <row r="22" spans="1:20" ht="18" hidden="1" customHeight="1">
      <c r="A22" s="26">
        <v>1.2</v>
      </c>
      <c r="B22" s="392">
        <f>+'Dramakan hosqer'!B28</f>
        <v>0</v>
      </c>
      <c r="C22" s="258">
        <v>0</v>
      </c>
      <c r="D22" s="272">
        <f>+'Dramakan hosqer'!F28</f>
        <v>0</v>
      </c>
      <c r="E22" s="272">
        <f t="shared" si="0"/>
        <v>0</v>
      </c>
      <c r="F22" s="256"/>
    </row>
    <row r="23" spans="1:20" s="62" customFormat="1" ht="66.75" customHeight="1">
      <c r="A23" s="64">
        <f>+A20+1</f>
        <v>2</v>
      </c>
      <c r="B23" s="276" t="str">
        <f>+'Dramakan hosqer'!B29</f>
        <v>Սննդի գծով</v>
      </c>
      <c r="C23" s="267">
        <v>14509.2</v>
      </c>
      <c r="D23" s="268">
        <f>+'Dramakan hosqer'!F29</f>
        <v>22509.379999999997</v>
      </c>
      <c r="E23" s="268">
        <f t="shared" si="0"/>
        <v>8000.1799999999967</v>
      </c>
      <c r="F23" s="545" t="s">
        <v>270</v>
      </c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3425.4</v>
      </c>
      <c r="D24" s="268">
        <f>+'Dramakan hosqer'!F30</f>
        <v>3598.8</v>
      </c>
      <c r="E24" s="268">
        <f t="shared" si="0"/>
        <v>173.40000000000009</v>
      </c>
      <c r="F24" s="254" t="s">
        <v>262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>
        <v>1681.2</v>
      </c>
      <c r="D25" s="268">
        <f>+'Dramakan hosqer'!F31</f>
        <v>1810.2</v>
      </c>
      <c r="E25" s="268">
        <f t="shared" si="0"/>
        <v>129</v>
      </c>
      <c r="F25" s="254" t="s">
        <v>262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>
        <v>155.19999999999999</v>
      </c>
      <c r="D26" s="268">
        <f>+'Dramakan hosqer'!F32</f>
        <v>179.5</v>
      </c>
      <c r="E26" s="268">
        <f t="shared" si="0"/>
        <v>24.300000000000011</v>
      </c>
      <c r="F26" s="254" t="s">
        <v>262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>
        <v>84.5</v>
      </c>
      <c r="D27" s="268">
        <f>+'Dramakan hosqer'!F33</f>
        <v>84.5</v>
      </c>
      <c r="E27" s="268">
        <f t="shared" si="0"/>
        <v>0</v>
      </c>
      <c r="F27" s="254" t="s">
        <v>262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>
        <v>60</v>
      </c>
      <c r="D28" s="268">
        <f>+'Dramakan hosqer'!F34</f>
        <v>60</v>
      </c>
      <c r="E28" s="268">
        <f t="shared" si="0"/>
        <v>0</v>
      </c>
      <c r="F28" s="254" t="s">
        <v>262</v>
      </c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127.19999999999999</v>
      </c>
      <c r="D29" s="268">
        <f>SUM(D30:D32)</f>
        <v>135.80000000000001</v>
      </c>
      <c r="E29" s="268">
        <f t="shared" si="0"/>
        <v>8.6000000000000227</v>
      </c>
      <c r="F29" s="254" t="s">
        <v>262</v>
      </c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4" t="s">
        <v>262</v>
      </c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258">
        <v>69.599999999999994</v>
      </c>
      <c r="D31" s="272">
        <f>+'Dramakan hosqer'!F37</f>
        <v>78.2</v>
      </c>
      <c r="E31" s="272">
        <f t="shared" si="0"/>
        <v>8.6000000000000085</v>
      </c>
      <c r="F31" s="254" t="s">
        <v>262</v>
      </c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258">
        <v>0</v>
      </c>
      <c r="D32" s="272">
        <f>+'Dramakan hosqer'!F38</f>
        <v>0</v>
      </c>
      <c r="E32" s="272">
        <f t="shared" si="0"/>
        <v>0</v>
      </c>
      <c r="F32" s="254" t="s">
        <v>262</v>
      </c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>
        <v>0</v>
      </c>
      <c r="D33" s="268">
        <f>+'Dramakan hosqer'!F39</f>
        <v>0</v>
      </c>
      <c r="E33" s="268">
        <f t="shared" si="0"/>
        <v>0</v>
      </c>
      <c r="F33" s="254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43.5" customHeight="1">
      <c r="A34" s="64">
        <v>9</v>
      </c>
      <c r="B34" s="276" t="str">
        <f>+'Dramakan hosqer'!B40</f>
        <v>Տնտեսական ապրանքների գծով</v>
      </c>
      <c r="C34" s="267">
        <v>1176</v>
      </c>
      <c r="D34" s="268">
        <f>+'Dramakan hosqer'!F40</f>
        <v>1176</v>
      </c>
      <c r="E34" s="268">
        <f t="shared" si="0"/>
        <v>0</v>
      </c>
      <c r="F34" s="254" t="s">
        <v>266</v>
      </c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5" si="3">+A34+1</f>
        <v>10</v>
      </c>
      <c r="B35" s="276" t="str">
        <f>+'Dramakan hosqer'!B41</f>
        <v>Գրասենյակային ապրանքների գծով</v>
      </c>
      <c r="C35" s="267">
        <v>220.4</v>
      </c>
      <c r="D35" s="268">
        <f>+'Dramakan hosqer'!F41</f>
        <v>220.4</v>
      </c>
      <c r="E35" s="268">
        <f t="shared" si="0"/>
        <v>0</v>
      </c>
      <c r="F35" s="254" t="s">
        <v>262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11</v>
      </c>
      <c r="B36" s="276" t="str">
        <f>+'Dramakan hosqer'!B42</f>
        <v>Փոքրարժեք կամ արագամաշ առարկաների գծով</v>
      </c>
      <c r="C36" s="267">
        <v>427.2</v>
      </c>
      <c r="D36" s="268">
        <f>+'Dramakan hosqer'!F42</f>
        <v>427.2</v>
      </c>
      <c r="E36" s="268">
        <f t="shared" si="0"/>
        <v>0</v>
      </c>
      <c r="F36" s="254" t="s">
        <v>262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12</v>
      </c>
      <c r="B37" s="276" t="str">
        <f>+'Dramakan hosqer'!B43</f>
        <v>Ուսումնական նյութերի գծով</v>
      </c>
      <c r="C37" s="267">
        <v>50.1</v>
      </c>
      <c r="D37" s="268">
        <f>+'Dramakan hosqer'!F43</f>
        <v>50.1</v>
      </c>
      <c r="E37" s="268">
        <f t="shared" si="0"/>
        <v>0</v>
      </c>
      <c r="F37" s="254" t="s">
        <v>262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13</v>
      </c>
      <c r="B38" s="276" t="str">
        <f>+'Dramakan hosqer'!B44</f>
        <v>Դեղորայքի գծով</v>
      </c>
      <c r="C38" s="267">
        <v>35.6</v>
      </c>
      <c r="D38" s="268">
        <f>+'Dramakan hosqer'!F44</f>
        <v>35.700000000000003</v>
      </c>
      <c r="E38" s="268">
        <f t="shared" si="0"/>
        <v>0.10000000000000142</v>
      </c>
      <c r="F38" s="254" t="s">
        <v>262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55.5" customHeight="1">
      <c r="A39" s="397">
        <f t="shared" si="3"/>
        <v>14</v>
      </c>
      <c r="B39" s="276" t="str">
        <f>+'Dramakan hosqer'!B45</f>
        <v>Բուժ.ծառայության գծով</v>
      </c>
      <c r="C39" s="267">
        <v>111.8</v>
      </c>
      <c r="D39" s="268">
        <f>+'Dramakan hosqer'!F45</f>
        <v>173</v>
      </c>
      <c r="E39" s="268">
        <f t="shared" si="0"/>
        <v>61.2</v>
      </c>
      <c r="F39" s="254" t="s">
        <v>267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32.25" customHeight="1">
      <c r="A40" s="397">
        <f t="shared" si="3"/>
        <v>15</v>
      </c>
      <c r="B40" s="276" t="str">
        <f>+'Dramakan hosqer'!B46</f>
        <v>Ընթացիկ վերանորոգման գծով</v>
      </c>
      <c r="C40" s="267">
        <v>553.9</v>
      </c>
      <c r="D40" s="268">
        <f>+'Dramakan hosqer'!F46</f>
        <v>200</v>
      </c>
      <c r="E40" s="268">
        <f t="shared" si="0"/>
        <v>-353.9</v>
      </c>
      <c r="F40" s="254" t="s">
        <v>269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20.25" customHeight="1">
      <c r="A41" s="397">
        <f t="shared" si="3"/>
        <v>16</v>
      </c>
      <c r="B41" s="276" t="str">
        <f>+'Dramakan hosqer'!B47</f>
        <v>Ջեռուցման համակարգի սպասարկման գծով</v>
      </c>
      <c r="C41" s="267">
        <v>190.8</v>
      </c>
      <c r="D41" s="268">
        <f>+'Dramakan hosqer'!F47</f>
        <v>190.8</v>
      </c>
      <c r="E41" s="268">
        <f t="shared" si="0"/>
        <v>0</v>
      </c>
      <c r="F41" s="254" t="s">
        <v>262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7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73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7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73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72" customHeight="1">
      <c r="A44" s="397">
        <v>17</v>
      </c>
      <c r="B44" s="276" t="str">
        <f>+'Dramakan hosqer'!B50</f>
        <v>Գնումների համակարգողի ծառայության գծով</v>
      </c>
      <c r="C44" s="267">
        <v>0</v>
      </c>
      <c r="D44" s="268">
        <f>+'Dramakan hosqer'!F50</f>
        <v>105</v>
      </c>
      <c r="E44" s="268">
        <f t="shared" si="0"/>
        <v>105</v>
      </c>
      <c r="F44" s="254" t="s">
        <v>271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18</v>
      </c>
      <c r="B45" s="276" t="str">
        <f>+'Dramakan hosqer'!B51</f>
        <v>Համակարգիչների տեխնիկական սպասարկման գծով</v>
      </c>
      <c r="C45" s="267">
        <v>10.5</v>
      </c>
      <c r="D45" s="268">
        <f>+'Dramakan hosqer'!F51</f>
        <v>35</v>
      </c>
      <c r="E45" s="268">
        <f t="shared" si="0"/>
        <v>24.5</v>
      </c>
      <c r="F45" s="254" t="s">
        <v>262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21.75" customHeight="1">
      <c r="A46" s="397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54" t="s">
        <v>262</v>
      </c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20</v>
      </c>
      <c r="B47" s="276" t="str">
        <f>+'Dramakan hosqer'!B53</f>
        <v>էլ․ստորագրության գծով</v>
      </c>
      <c r="C47" s="267">
        <v>0</v>
      </c>
      <c r="D47" s="268">
        <f>+'Dramakan hosqer'!F53</f>
        <v>3</v>
      </c>
      <c r="E47" s="268">
        <f t="shared" si="0"/>
        <v>3</v>
      </c>
      <c r="F47" s="273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21</v>
      </c>
      <c r="B48" s="276" t="str">
        <f>+'Dramakan hosqer'!B54</f>
        <v>Հայտարարության գծով</v>
      </c>
      <c r="C48" s="267">
        <v>26.2</v>
      </c>
      <c r="D48" s="268">
        <f>+'Dramakan hosqer'!F54</f>
        <v>26.2</v>
      </c>
      <c r="E48" s="268">
        <f t="shared" si="0"/>
        <v>0</v>
      </c>
      <c r="F48" s="254" t="s">
        <v>262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7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73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v>22</v>
      </c>
      <c r="B50" s="276" t="str">
        <f>+'Dramakan hosqer'!B56</f>
        <v>Վերապատրաստման գծով</v>
      </c>
      <c r="C50" s="267">
        <v>41.6</v>
      </c>
      <c r="D50" s="268">
        <f>+'Dramakan hosqer'!F56</f>
        <v>0</v>
      </c>
      <c r="E50" s="268">
        <f t="shared" si="0"/>
        <v>-41.6</v>
      </c>
      <c r="F50" s="273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7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73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7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73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38.25" customHeight="1">
      <c r="A53" s="495">
        <v>23</v>
      </c>
      <c r="B53" s="361" t="str">
        <f>+'Dramakan hosqer'!B59</f>
        <v>Դուրսգրվող գույքի վերագնահատման գծով</v>
      </c>
      <c r="C53" s="490">
        <v>0</v>
      </c>
      <c r="D53" s="490">
        <f>+'Dramakan hosqer'!F59</f>
        <v>100</v>
      </c>
      <c r="E53" s="490">
        <f>D53-C53</f>
        <v>100</v>
      </c>
      <c r="F53" s="543" t="s">
        <v>268</v>
      </c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24</v>
      </c>
      <c r="B54" s="361" t="str">
        <f>+'Dramakan hosqer'!B60</f>
        <v>Կրակմարիչների լիցքավորում</v>
      </c>
      <c r="C54" s="490">
        <v>68</v>
      </c>
      <c r="D54" s="490">
        <f>+'Dramakan hosqer'!F60</f>
        <v>68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f t="shared" si="3"/>
        <v>25</v>
      </c>
      <c r="B55" s="276" t="str">
        <f>+'Dramakan hosqer'!B61</f>
        <v>Հարկային պարտավորությունների գծով, այդ թվում՝</v>
      </c>
      <c r="C55" s="268">
        <f>SUM(C56:C58)</f>
        <v>10</v>
      </c>
      <c r="D55" s="268">
        <f>SUM(D56:D58)</f>
        <v>0</v>
      </c>
      <c r="E55" s="267">
        <f>D55-C55</f>
        <v>-10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25.1</v>
      </c>
      <c r="B58" s="362" t="str">
        <f>+'Dramakan hosqer'!B64</f>
        <v xml:space="preserve">չփոխհատուցվող հարկերի գծով </v>
      </c>
      <c r="C58" s="258">
        <v>10</v>
      </c>
      <c r="D58" s="272">
        <f>+'Dramakan hosqer'!F64</f>
        <v>0</v>
      </c>
      <c r="E58" s="272">
        <f t="shared" si="0"/>
        <v>-10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26</v>
      </c>
      <c r="B59" s="276" t="str">
        <f>+'Dramakan hosqer'!B65</f>
        <v>Կրեդիտորական պարտքի մարման գծով</v>
      </c>
      <c r="C59" s="267">
        <v>142.4</v>
      </c>
      <c r="D59" s="268">
        <f>+'Dramakan hosqer'!F65</f>
        <v>1713.8999999999999</v>
      </c>
      <c r="E59" s="268">
        <f t="shared" si="0"/>
        <v>1571.4999999999998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27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298</v>
      </c>
      <c r="D61" s="270">
        <f>+D62+D69</f>
        <v>60</v>
      </c>
      <c r="E61" s="270">
        <f t="shared" si="0"/>
        <v>-238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298</v>
      </c>
      <c r="D62" s="268">
        <f>SUM(D63:D68)</f>
        <v>60</v>
      </c>
      <c r="E62" s="268">
        <f t="shared" si="0"/>
        <v>-238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298</v>
      </c>
      <c r="D64" s="268">
        <f>+'Dramakan hosqer'!F70</f>
        <v>60</v>
      </c>
      <c r="E64" s="268">
        <f>D64-C64</f>
        <v>-238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56</v>
      </c>
      <c r="B73" s="14" t="s">
        <v>151</v>
      </c>
      <c r="C73" s="270">
        <f>SUM(C74:C75)</f>
        <v>0</v>
      </c>
      <c r="D73" s="270">
        <f>SUM(D74:D75)</f>
        <v>1811.7</v>
      </c>
      <c r="E73" s="270">
        <f t="shared" si="4"/>
        <v>1811.7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1" t="str">
        <f>+'Dramakan hosqer'!B80</f>
        <v>Սննդի գծով</v>
      </c>
      <c r="C74" s="267"/>
      <c r="D74" s="268">
        <f>+'Dramakan hosqer'!F80</f>
        <v>1811.7</v>
      </c>
      <c r="E74" s="267">
        <f>D74-C74</f>
        <v>1811.7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4" customFormat="1" ht="18" hidden="1" customHeight="1">
      <c r="A75" s="72">
        <v>2</v>
      </c>
      <c r="B75" s="361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3585.6000000000058</v>
      </c>
      <c r="D76" s="270">
        <f>D6+D7-D18</f>
        <v>2.0000000018626451E-2</v>
      </c>
      <c r="E76" s="270">
        <f t="shared" si="4"/>
        <v>-3585.5799999999872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8" t="str">
        <f>+'Ekamut-caxs'!D67</f>
        <v>Լ. Փանոսյան</v>
      </c>
      <c r="E78" s="565"/>
      <c r="F78" s="305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7" t="s">
        <v>92</v>
      </c>
      <c r="E79" s="567"/>
      <c r="F79" s="308"/>
    </row>
    <row r="80" spans="1:20" s="17" customFormat="1" ht="22.5" customHeight="1">
      <c r="A80" s="18"/>
      <c r="B80" s="442" t="s">
        <v>6</v>
      </c>
      <c r="C80" s="439"/>
      <c r="D80" s="565" t="str">
        <f>+'Ekamut-caxs'!D69</f>
        <v>Ա.  Մեսրոպյան</v>
      </c>
      <c r="E80" s="565"/>
      <c r="F80" s="305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7" t="s">
        <v>92</v>
      </c>
      <c r="E81" s="567"/>
      <c r="F81" s="308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9" t="s">
        <v>67</v>
      </c>
      <c r="B1" s="569"/>
      <c r="C1" s="569"/>
      <c r="D1" s="569"/>
      <c r="E1" s="56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0" t="str">
        <f>+'Ekamut-caxs'!A7:D7</f>
        <v xml:space="preserve">«Երևանի հ․37 մսուր-մանկապարտեզ» ՀՈԱԿ-ի </v>
      </c>
      <c r="B2" s="571"/>
      <c r="C2" s="571"/>
      <c r="D2" s="571"/>
      <c r="E2" s="57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2" t="s">
        <v>155</v>
      </c>
      <c r="B3" s="572"/>
      <c r="C3" s="572"/>
      <c r="D3" s="572"/>
      <c r="E3" s="57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3" t="s">
        <v>244</v>
      </c>
      <c r="B4" s="573"/>
      <c r="C4" s="573"/>
      <c r="D4" s="573"/>
      <c r="E4" s="573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4" t="s">
        <v>160</v>
      </c>
      <c r="B7" s="575"/>
      <c r="C7" s="575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212.2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>
        <v>1.4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 t="s">
        <v>259</v>
      </c>
      <c r="D18" s="30">
        <v>0.1</v>
      </c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210.7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212.2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4" t="s">
        <v>185</v>
      </c>
      <c r="B35" s="575"/>
      <c r="C35" s="575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0">
        <v>97.3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0">
        <v>59.4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12.3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8.6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>
        <v>1536.3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0</v>
      </c>
      <c r="E54" s="30"/>
      <c r="F54" s="302">
        <f>SUM(D36:D53)</f>
        <v>1713.8999999999999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1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1713.8999999999999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3585.6000000000058</v>
      </c>
      <c r="D62" s="576" t="s">
        <v>188</v>
      </c>
      <c r="E62" s="577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8" t="str">
        <f>+'Ekamut-caxs'!D67</f>
        <v>Լ. Փանոսյան</v>
      </c>
      <c r="E64" s="5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9" t="s">
        <v>92</v>
      </c>
      <c r="E65" s="5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8" t="str">
        <f>+'Ekamut-caxs'!D69</f>
        <v>Ա.  Մեսրոպյան</v>
      </c>
      <c r="E66" s="5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0" t="s">
        <v>92</v>
      </c>
      <c r="E67" s="58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2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7" t="str">
        <f>+'Ekamut-caxs'!A7</f>
        <v xml:space="preserve">«Երևանի հ․37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</row>
    <row r="3" spans="1:15" ht="25.5" customHeight="1">
      <c r="A3" s="587" t="s">
        <v>242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6" t="s">
        <v>152</v>
      </c>
      <c r="B5" s="586" t="s">
        <v>68</v>
      </c>
      <c r="C5" s="584" t="s">
        <v>223</v>
      </c>
      <c r="D5" s="584"/>
      <c r="E5" s="584"/>
      <c r="F5" s="584"/>
      <c r="G5" s="584"/>
      <c r="H5" s="584"/>
      <c r="I5" s="584"/>
      <c r="J5" s="584"/>
      <c r="K5" s="584"/>
      <c r="L5" s="585" t="s">
        <v>154</v>
      </c>
    </row>
    <row r="6" spans="1:15" ht="79.5" customHeight="1">
      <c r="A6" s="586"/>
      <c r="B6" s="586"/>
      <c r="C6" s="365" t="s">
        <v>216</v>
      </c>
      <c r="D6" s="365" t="s">
        <v>225</v>
      </c>
      <c r="E6" s="365" t="s">
        <v>226</v>
      </c>
      <c r="F6" s="309" t="s">
        <v>153</v>
      </c>
      <c r="G6" s="309" t="s">
        <v>202</v>
      </c>
      <c r="H6" s="309" t="s">
        <v>201</v>
      </c>
      <c r="I6" s="309" t="s">
        <v>117</v>
      </c>
      <c r="J6" s="309" t="s">
        <v>190</v>
      </c>
      <c r="K6" s="26"/>
      <c r="L6" s="585"/>
    </row>
    <row r="7" spans="1:15" ht="27.75" customHeight="1">
      <c r="A7" s="309">
        <v>1</v>
      </c>
      <c r="B7" s="370" t="s">
        <v>203</v>
      </c>
      <c r="C7" s="371">
        <v>58143.7</v>
      </c>
      <c r="D7" s="371">
        <v>0</v>
      </c>
      <c r="E7" s="371">
        <v>0</v>
      </c>
      <c r="F7" s="371">
        <v>747.1</v>
      </c>
      <c r="G7" s="546">
        <v>2508.46</v>
      </c>
      <c r="H7" s="371">
        <v>175</v>
      </c>
      <c r="I7" s="542">
        <v>1440</v>
      </c>
      <c r="J7" s="371"/>
      <c r="K7" s="371"/>
      <c r="L7" s="372">
        <f>ROUND(SUM(C7:K7),1)</f>
        <v>63014.3</v>
      </c>
    </row>
    <row r="8" spans="1:15" ht="35.25" customHeight="1">
      <c r="A8" s="309">
        <v>2</v>
      </c>
      <c r="B8" s="423" t="s">
        <v>89</v>
      </c>
      <c r="C8" s="371">
        <v>87</v>
      </c>
      <c r="D8" s="310" t="s">
        <v>195</v>
      </c>
      <c r="E8" s="310" t="s">
        <v>195</v>
      </c>
      <c r="F8" s="310" t="s">
        <v>195</v>
      </c>
      <c r="G8" s="310" t="s">
        <v>195</v>
      </c>
      <c r="H8" s="310" t="s">
        <v>195</v>
      </c>
      <c r="I8" s="310" t="s">
        <v>195</v>
      </c>
      <c r="J8" s="310" t="s">
        <v>195</v>
      </c>
      <c r="K8" s="310" t="s">
        <v>195</v>
      </c>
      <c r="L8" s="372">
        <f>ROUND(SUM(C8:K8),1)</f>
        <v>87</v>
      </c>
    </row>
    <row r="9" spans="1:15" s="311" customFormat="1" ht="34.5" customHeight="1">
      <c r="A9" s="373"/>
      <c r="B9" s="374" t="s">
        <v>69</v>
      </c>
      <c r="C9" s="371" t="s">
        <v>195</v>
      </c>
      <c r="D9" s="310" t="s">
        <v>195</v>
      </c>
      <c r="E9" s="310" t="s">
        <v>195</v>
      </c>
      <c r="F9" s="310" t="s">
        <v>195</v>
      </c>
      <c r="G9" s="310" t="s">
        <v>195</v>
      </c>
      <c r="H9" s="310" t="s">
        <v>195</v>
      </c>
      <c r="I9" s="310" t="s">
        <v>195</v>
      </c>
      <c r="J9" s="310" t="s">
        <v>195</v>
      </c>
      <c r="K9" s="310" t="s">
        <v>195</v>
      </c>
      <c r="L9" s="375">
        <f>ROUND(SUM(L7:L8),1)</f>
        <v>63101.3</v>
      </c>
    </row>
    <row r="10" spans="1:15" s="311" customFormat="1" ht="34.5" customHeight="1">
      <c r="A10" s="312"/>
      <c r="B10" s="313">
        <v>4845.3100000000004</v>
      </c>
      <c r="C10" s="314">
        <f>+B10*12</f>
        <v>58143.72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6">
        <v>1729.6</v>
      </c>
      <c r="H11" s="156"/>
      <c r="I11" s="321"/>
      <c r="J11" s="590"/>
      <c r="K11" s="590"/>
      <c r="L11" s="324"/>
    </row>
    <row r="12" spans="1:15" s="312" customFormat="1" ht="69" customHeight="1">
      <c r="B12" s="581" t="s">
        <v>220</v>
      </c>
      <c r="C12" s="582"/>
      <c r="F12" s="321"/>
      <c r="G12" s="321"/>
      <c r="H12" s="581" t="s">
        <v>221</v>
      </c>
      <c r="I12" s="582"/>
      <c r="J12" s="321"/>
      <c r="K12" s="321"/>
      <c r="L12" s="321"/>
    </row>
    <row r="13" spans="1:15" s="312" customFormat="1" ht="48" customHeight="1">
      <c r="B13" s="382" t="s">
        <v>191</v>
      </c>
      <c r="C13" s="383" t="s">
        <v>227</v>
      </c>
      <c r="F13" s="325"/>
      <c r="G13" s="325"/>
      <c r="H13" s="382" t="s">
        <v>191</v>
      </c>
      <c r="I13" s="383" t="s">
        <v>229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8" t="s">
        <v>2</v>
      </c>
      <c r="C17" s="449"/>
      <c r="D17" s="450"/>
      <c r="E17" s="451"/>
      <c r="F17" s="451"/>
      <c r="G17" s="591" t="str">
        <f>+'Ekamut-caxs'!D67</f>
        <v>Լ. Փանոսյան</v>
      </c>
      <c r="H17" s="591"/>
      <c r="I17" s="591"/>
      <c r="J17" s="337"/>
      <c r="K17" s="335"/>
      <c r="L17" s="335"/>
    </row>
    <row r="18" spans="1:12" s="338" customFormat="1" ht="17.25" customHeight="1">
      <c r="B18" s="452"/>
      <c r="C18" s="453"/>
      <c r="D18" s="454" t="s">
        <v>91</v>
      </c>
      <c r="E18" s="455"/>
      <c r="F18" s="456"/>
      <c r="G18" s="589" t="s">
        <v>92</v>
      </c>
      <c r="H18" s="589"/>
      <c r="I18" s="589"/>
      <c r="J18" s="339"/>
    </row>
    <row r="19" spans="1:12" s="336" customFormat="1" ht="24.75" customHeight="1">
      <c r="B19" s="457" t="s">
        <v>6</v>
      </c>
      <c r="C19" s="449"/>
      <c r="D19" s="458"/>
      <c r="E19" s="459"/>
      <c r="F19" s="459"/>
      <c r="G19" s="588" t="str">
        <f>+'Ekamut-caxs'!D69</f>
        <v>Ա.  Մեսրոպյան</v>
      </c>
      <c r="H19" s="588"/>
      <c r="I19" s="588"/>
      <c r="J19" s="340"/>
    </row>
    <row r="20" spans="1:12" s="338" customFormat="1" ht="18.75" customHeight="1">
      <c r="B20" s="453"/>
      <c r="C20" s="453"/>
      <c r="D20" s="454" t="s">
        <v>91</v>
      </c>
      <c r="E20" s="455"/>
      <c r="F20" s="456"/>
      <c r="G20" s="589" t="s">
        <v>92</v>
      </c>
      <c r="H20" s="589"/>
      <c r="I20" s="589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հ․37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4" customFormat="1" ht="24.75" customHeight="1">
      <c r="A5" s="594" t="s">
        <v>114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143</v>
      </c>
      <c r="L5" s="598"/>
      <c r="M5" s="598"/>
      <c r="N5" s="598"/>
    </row>
    <row r="6" spans="1:14" s="145" customFormat="1" ht="51" customHeight="1">
      <c r="A6" s="595"/>
      <c r="B6" s="597"/>
      <c r="C6" s="418" t="s">
        <v>237</v>
      </c>
      <c r="D6" s="418" t="s">
        <v>209</v>
      </c>
      <c r="E6" s="418" t="s">
        <v>238</v>
      </c>
      <c r="F6" s="418" t="s">
        <v>239</v>
      </c>
      <c r="G6" s="418" t="s">
        <v>240</v>
      </c>
      <c r="H6" s="418" t="s">
        <v>209</v>
      </c>
      <c r="I6" s="418" t="s">
        <v>241</v>
      </c>
      <c r="J6" s="418" t="s">
        <v>239</v>
      </c>
      <c r="K6" s="418" t="s">
        <v>237</v>
      </c>
      <c r="L6" s="418" t="s">
        <v>209</v>
      </c>
      <c r="M6" s="418" t="s">
        <v>238</v>
      </c>
      <c r="N6" s="418" t="s">
        <v>239</v>
      </c>
    </row>
    <row r="7" spans="1:14" ht="19.5" customHeight="1">
      <c r="A7" s="141">
        <v>1</v>
      </c>
      <c r="B7" s="195" t="s">
        <v>97</v>
      </c>
      <c r="C7" s="396">
        <v>7325</v>
      </c>
      <c r="D7" s="349">
        <v>1018175</v>
      </c>
      <c r="E7" s="350">
        <f>+C7</f>
        <v>7325</v>
      </c>
      <c r="F7" s="351">
        <f>+E7*143.7</f>
        <v>1052602.5</v>
      </c>
      <c r="G7" s="396">
        <v>3937.4</v>
      </c>
      <c r="H7" s="349">
        <v>182686</v>
      </c>
      <c r="I7" s="350">
        <f>+G7</f>
        <v>3937.4</v>
      </c>
      <c r="J7" s="349">
        <f>+I7*53.48</f>
        <v>210572.152</v>
      </c>
      <c r="K7" s="396">
        <v>116</v>
      </c>
      <c r="L7" s="349">
        <v>11182</v>
      </c>
      <c r="M7" s="349">
        <f>+K7</f>
        <v>116</v>
      </c>
      <c r="N7" s="351">
        <f>+M7*200.47</f>
        <v>23254.52</v>
      </c>
    </row>
    <row r="8" spans="1:14" ht="19.5" customHeight="1">
      <c r="A8" s="141">
        <v>2</v>
      </c>
      <c r="B8" s="195" t="s">
        <v>98</v>
      </c>
      <c r="C8" s="396">
        <v>3543</v>
      </c>
      <c r="D8" s="349">
        <v>492477</v>
      </c>
      <c r="E8" s="350">
        <f t="shared" ref="E8:E18" si="0">+C8</f>
        <v>3543</v>
      </c>
      <c r="F8" s="351">
        <f t="shared" ref="F8:F18" si="1">+E8*143.7</f>
        <v>509129.1</v>
      </c>
      <c r="G8" s="396">
        <v>3022.06</v>
      </c>
      <c r="H8" s="349">
        <v>156418</v>
      </c>
      <c r="I8" s="350">
        <f t="shared" ref="I8:I18" si="2">+G8</f>
        <v>3022.06</v>
      </c>
      <c r="J8" s="349">
        <f t="shared" ref="J8:J18" si="3">+I8*53.48</f>
        <v>161619.76879999999</v>
      </c>
      <c r="K8" s="396">
        <v>45</v>
      </c>
      <c r="L8" s="349">
        <v>9021</v>
      </c>
      <c r="M8" s="349">
        <f t="shared" ref="M8:M18" si="4">+K8</f>
        <v>45</v>
      </c>
      <c r="N8" s="351">
        <f t="shared" ref="N8:N18" si="5">+M8*200.47</f>
        <v>9021.15</v>
      </c>
    </row>
    <row r="9" spans="1:14" ht="19.5" customHeight="1">
      <c r="A9" s="141">
        <v>3</v>
      </c>
      <c r="B9" s="195" t="s">
        <v>99</v>
      </c>
      <c r="C9" s="396">
        <v>5472</v>
      </c>
      <c r="D9" s="349">
        <v>760608</v>
      </c>
      <c r="E9" s="350">
        <f t="shared" si="0"/>
        <v>5472</v>
      </c>
      <c r="F9" s="351">
        <f t="shared" si="1"/>
        <v>786326.39999999991</v>
      </c>
      <c r="G9" s="396">
        <v>3949.06</v>
      </c>
      <c r="H9" s="349">
        <v>205734</v>
      </c>
      <c r="I9" s="350">
        <f>+G9</f>
        <v>3949.06</v>
      </c>
      <c r="J9" s="349">
        <f t="shared" si="3"/>
        <v>211195.72879999998</v>
      </c>
      <c r="K9" s="396">
        <v>46</v>
      </c>
      <c r="L9" s="349">
        <v>9222</v>
      </c>
      <c r="M9" s="349">
        <f t="shared" si="4"/>
        <v>46</v>
      </c>
      <c r="N9" s="351">
        <f t="shared" si="5"/>
        <v>9221.6200000000008</v>
      </c>
    </row>
    <row r="10" spans="1:14" ht="19.5" customHeight="1">
      <c r="A10" s="141">
        <v>4</v>
      </c>
      <c r="B10" s="195" t="s">
        <v>100</v>
      </c>
      <c r="C10" s="396">
        <v>241</v>
      </c>
      <c r="D10" s="349">
        <v>34632</v>
      </c>
      <c r="E10" s="350">
        <f t="shared" si="0"/>
        <v>241</v>
      </c>
      <c r="F10" s="351">
        <f t="shared" si="1"/>
        <v>34631.699999999997</v>
      </c>
      <c r="G10" s="396">
        <v>2731.08</v>
      </c>
      <c r="H10" s="349">
        <v>142461.35999999999</v>
      </c>
      <c r="I10" s="350">
        <f t="shared" si="2"/>
        <v>2731.08</v>
      </c>
      <c r="J10" s="349">
        <f t="shared" si="3"/>
        <v>146058.15839999999</v>
      </c>
      <c r="K10" s="396">
        <v>66</v>
      </c>
      <c r="L10" s="349">
        <v>13231</v>
      </c>
      <c r="M10" s="349">
        <f t="shared" si="4"/>
        <v>66</v>
      </c>
      <c r="N10" s="351">
        <f t="shared" si="5"/>
        <v>13231.02</v>
      </c>
    </row>
    <row r="11" spans="1:14" ht="19.5" customHeight="1">
      <c r="A11" s="141">
        <v>5</v>
      </c>
      <c r="B11" s="195" t="s">
        <v>101</v>
      </c>
      <c r="C11" s="396">
        <v>161</v>
      </c>
      <c r="D11" s="349">
        <v>23136</v>
      </c>
      <c r="E11" s="350">
        <f t="shared" si="0"/>
        <v>161</v>
      </c>
      <c r="F11" s="351">
        <f t="shared" si="1"/>
        <v>23135.699999999997</v>
      </c>
      <c r="G11" s="396">
        <v>2241.5</v>
      </c>
      <c r="H11" s="349">
        <v>116946.62</v>
      </c>
      <c r="I11" s="350">
        <f t="shared" si="2"/>
        <v>2241.5</v>
      </c>
      <c r="J11" s="349">
        <f t="shared" si="3"/>
        <v>119875.42</v>
      </c>
      <c r="K11" s="396">
        <v>67</v>
      </c>
      <c r="L11" s="349">
        <v>13431</v>
      </c>
      <c r="M11" s="349">
        <f t="shared" si="4"/>
        <v>67</v>
      </c>
      <c r="N11" s="351">
        <f t="shared" si="5"/>
        <v>13431.49</v>
      </c>
    </row>
    <row r="12" spans="1:14" ht="19.5" customHeight="1">
      <c r="A12" s="141">
        <v>6</v>
      </c>
      <c r="B12" s="195" t="s">
        <v>102</v>
      </c>
      <c r="C12" s="396">
        <v>125</v>
      </c>
      <c r="D12" s="349">
        <v>17963</v>
      </c>
      <c r="E12" s="350">
        <f t="shared" si="0"/>
        <v>125</v>
      </c>
      <c r="F12" s="351">
        <f t="shared" si="1"/>
        <v>17962.5</v>
      </c>
      <c r="G12" s="396">
        <v>2082.08</v>
      </c>
      <c r="H12" s="349">
        <v>109021</v>
      </c>
      <c r="I12" s="350">
        <f t="shared" si="2"/>
        <v>2082.08</v>
      </c>
      <c r="J12" s="349">
        <f t="shared" si="3"/>
        <v>111349.6384</v>
      </c>
      <c r="K12" s="396">
        <v>67</v>
      </c>
      <c r="L12" s="349">
        <v>13431</v>
      </c>
      <c r="M12" s="349">
        <f t="shared" si="4"/>
        <v>67</v>
      </c>
      <c r="N12" s="351">
        <f t="shared" si="5"/>
        <v>13431.49</v>
      </c>
    </row>
    <row r="13" spans="1:14" ht="19.5" customHeight="1">
      <c r="A13" s="141">
        <v>7</v>
      </c>
      <c r="B13" s="195" t="s">
        <v>103</v>
      </c>
      <c r="C13" s="396">
        <v>101</v>
      </c>
      <c r="D13" s="349">
        <v>14514</v>
      </c>
      <c r="E13" s="350">
        <f t="shared" si="0"/>
        <v>101</v>
      </c>
      <c r="F13" s="351">
        <f t="shared" si="1"/>
        <v>14513.699999999999</v>
      </c>
      <c r="G13" s="396">
        <v>1984.4</v>
      </c>
      <c r="H13" s="349">
        <v>103682</v>
      </c>
      <c r="I13" s="350">
        <f t="shared" si="2"/>
        <v>1984.4</v>
      </c>
      <c r="J13" s="349">
        <f t="shared" si="3"/>
        <v>106125.712</v>
      </c>
      <c r="K13" s="396">
        <v>73</v>
      </c>
      <c r="L13" s="349">
        <v>14643</v>
      </c>
      <c r="M13" s="349">
        <f t="shared" si="4"/>
        <v>73</v>
      </c>
      <c r="N13" s="351">
        <f t="shared" si="5"/>
        <v>14634.31</v>
      </c>
    </row>
    <row r="14" spans="1:14" ht="19.5" customHeight="1">
      <c r="A14" s="141">
        <v>8</v>
      </c>
      <c r="B14" s="196" t="s">
        <v>104</v>
      </c>
      <c r="C14" s="396">
        <v>106</v>
      </c>
      <c r="D14" s="349">
        <v>15232</v>
      </c>
      <c r="E14" s="350">
        <f t="shared" si="0"/>
        <v>106</v>
      </c>
      <c r="F14" s="351">
        <f t="shared" si="1"/>
        <v>15232.199999999999</v>
      </c>
      <c r="G14" s="396">
        <v>2085.6999999999998</v>
      </c>
      <c r="H14" s="349">
        <v>108812</v>
      </c>
      <c r="I14" s="350">
        <f t="shared" si="2"/>
        <v>2085.6999999999998</v>
      </c>
      <c r="J14" s="349">
        <f t="shared" si="3"/>
        <v>111543.23599999999</v>
      </c>
      <c r="K14" s="396">
        <v>87</v>
      </c>
      <c r="L14" s="349">
        <v>17441</v>
      </c>
      <c r="M14" s="349">
        <f t="shared" si="4"/>
        <v>87</v>
      </c>
      <c r="N14" s="351">
        <f t="shared" si="5"/>
        <v>17440.89</v>
      </c>
    </row>
    <row r="15" spans="1:14" ht="19.5" customHeight="1">
      <c r="A15" s="141">
        <v>9</v>
      </c>
      <c r="B15" s="196" t="s">
        <v>105</v>
      </c>
      <c r="C15" s="396">
        <v>141</v>
      </c>
      <c r="D15" s="349">
        <v>20261</v>
      </c>
      <c r="E15" s="350">
        <f t="shared" si="0"/>
        <v>141</v>
      </c>
      <c r="F15" s="351">
        <f t="shared" si="1"/>
        <v>20261.699999999997</v>
      </c>
      <c r="G15" s="396">
        <v>2024.38</v>
      </c>
      <c r="H15" s="349">
        <v>105907</v>
      </c>
      <c r="I15" s="350">
        <f t="shared" si="2"/>
        <v>2024.38</v>
      </c>
      <c r="J15" s="349">
        <f t="shared" si="3"/>
        <v>108263.84239999999</v>
      </c>
      <c r="K15" s="396">
        <v>97</v>
      </c>
      <c r="L15" s="349">
        <v>19446</v>
      </c>
      <c r="M15" s="349">
        <f t="shared" si="4"/>
        <v>97</v>
      </c>
      <c r="N15" s="351">
        <f t="shared" si="5"/>
        <v>19445.59</v>
      </c>
    </row>
    <row r="16" spans="1:14" ht="19.5" customHeight="1">
      <c r="A16" s="141">
        <v>10</v>
      </c>
      <c r="B16" s="196" t="s">
        <v>106</v>
      </c>
      <c r="C16" s="396">
        <v>215</v>
      </c>
      <c r="D16" s="349">
        <v>30895</v>
      </c>
      <c r="E16" s="350">
        <f t="shared" si="0"/>
        <v>215</v>
      </c>
      <c r="F16" s="351">
        <f t="shared" si="1"/>
        <v>30895.499999999996</v>
      </c>
      <c r="G16" s="396">
        <v>2315.8000000000002</v>
      </c>
      <c r="H16" s="349">
        <v>121569.84</v>
      </c>
      <c r="I16" s="350">
        <f>+G16</f>
        <v>2315.8000000000002</v>
      </c>
      <c r="J16" s="349">
        <f t="shared" si="3"/>
        <v>123848.984</v>
      </c>
      <c r="K16" s="396">
        <v>68.41</v>
      </c>
      <c r="L16" s="351">
        <v>13714.15</v>
      </c>
      <c r="M16" s="349">
        <f t="shared" si="4"/>
        <v>68.41</v>
      </c>
      <c r="N16" s="351">
        <f t="shared" si="5"/>
        <v>13714.152699999999</v>
      </c>
    </row>
    <row r="17" spans="1:14" ht="19.5" customHeight="1">
      <c r="A17" s="141">
        <v>11</v>
      </c>
      <c r="B17" s="196" t="s">
        <v>107</v>
      </c>
      <c r="C17" s="396">
        <v>2070</v>
      </c>
      <c r="D17" s="349">
        <v>297459</v>
      </c>
      <c r="E17" s="350">
        <f t="shared" si="0"/>
        <v>2070</v>
      </c>
      <c r="F17" s="351">
        <f t="shared" si="1"/>
        <v>297459</v>
      </c>
      <c r="G17" s="396">
        <v>3460.9</v>
      </c>
      <c r="H17" s="349">
        <v>180450</v>
      </c>
      <c r="I17" s="350">
        <f t="shared" si="2"/>
        <v>3460.9</v>
      </c>
      <c r="J17" s="349">
        <f t="shared" si="3"/>
        <v>185088.932</v>
      </c>
      <c r="K17" s="396">
        <v>52</v>
      </c>
      <c r="L17" s="351">
        <v>10424</v>
      </c>
      <c r="M17" s="349">
        <f t="shared" si="4"/>
        <v>52</v>
      </c>
      <c r="N17" s="351">
        <f t="shared" si="5"/>
        <v>10424.44</v>
      </c>
    </row>
    <row r="18" spans="1:14" ht="19.5" customHeight="1">
      <c r="A18" s="141">
        <v>12</v>
      </c>
      <c r="B18" s="196" t="s">
        <v>108</v>
      </c>
      <c r="C18" s="396">
        <v>5544</v>
      </c>
      <c r="D18" s="349">
        <v>796673</v>
      </c>
      <c r="E18" s="350">
        <f t="shared" si="0"/>
        <v>5544</v>
      </c>
      <c r="F18" s="351">
        <f t="shared" si="1"/>
        <v>796672.79999999993</v>
      </c>
      <c r="G18" s="396">
        <v>4013</v>
      </c>
      <c r="H18" s="349">
        <v>209443</v>
      </c>
      <c r="I18" s="350">
        <f t="shared" si="2"/>
        <v>4013</v>
      </c>
      <c r="J18" s="349">
        <f t="shared" si="3"/>
        <v>214615.24</v>
      </c>
      <c r="K18" s="396">
        <v>111</v>
      </c>
      <c r="L18" s="351">
        <v>22252</v>
      </c>
      <c r="M18" s="349">
        <f t="shared" si="4"/>
        <v>111</v>
      </c>
      <c r="N18" s="351">
        <f t="shared" si="5"/>
        <v>22252.17</v>
      </c>
    </row>
    <row r="19" spans="1:14" ht="32.25" customHeight="1" thickBot="1">
      <c r="A19" s="197"/>
      <c r="B19" s="203" t="s">
        <v>90</v>
      </c>
      <c r="C19" s="293">
        <f t="shared" ref="C19:L19" si="6">SUM(C7:C18)</f>
        <v>25044</v>
      </c>
      <c r="D19" s="264">
        <f t="shared" si="6"/>
        <v>3522025</v>
      </c>
      <c r="E19" s="293">
        <f t="shared" si="6"/>
        <v>25044</v>
      </c>
      <c r="F19" s="265">
        <f>SUM(F7:F18)</f>
        <v>3598822.8000000007</v>
      </c>
      <c r="G19" s="293">
        <f>SUM(G7:G18)</f>
        <v>33847.360000000001</v>
      </c>
      <c r="H19" s="293">
        <f>SUM(H7:H18)</f>
        <v>1743130.82</v>
      </c>
      <c r="I19" s="293">
        <f>SUM(I7:I18)</f>
        <v>33847.360000000001</v>
      </c>
      <c r="J19" s="266">
        <f>SUM(J7:J18)</f>
        <v>1810156.8128</v>
      </c>
      <c r="K19" s="293">
        <f t="shared" si="6"/>
        <v>895.41</v>
      </c>
      <c r="L19" s="293">
        <f t="shared" si="6"/>
        <v>167438.15</v>
      </c>
      <c r="M19" s="293">
        <f>SUM(M7:M18)</f>
        <v>895.41</v>
      </c>
      <c r="N19" s="265">
        <f>SUM(N7:N18)</f>
        <v>179502.84270000004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219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4"/>
      <c r="D23" s="294"/>
      <c r="E23" s="294"/>
      <c r="F23" s="262"/>
      <c r="G23" s="295"/>
      <c r="H23" s="294"/>
      <c r="I23" s="294"/>
      <c r="J23" s="263"/>
      <c r="K23" s="295"/>
      <c r="L23" s="387"/>
      <c r="M23" s="346"/>
      <c r="N23" s="263"/>
    </row>
    <row r="24" spans="1:14" ht="23.25" customHeight="1">
      <c r="A24" s="183">
        <v>2</v>
      </c>
      <c r="B24" s="177"/>
      <c r="C24" s="294"/>
      <c r="D24" s="294"/>
      <c r="E24" s="294"/>
      <c r="F24" s="262"/>
      <c r="G24" s="295"/>
      <c r="H24" s="294"/>
      <c r="I24" s="294"/>
      <c r="J24" s="263"/>
      <c r="K24" s="295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6"/>
      <c r="D25" s="296"/>
      <c r="E25" s="296"/>
      <c r="F25" s="297"/>
      <c r="G25" s="298"/>
      <c r="H25" s="296"/>
      <c r="I25" s="296"/>
      <c r="J25" s="297"/>
      <c r="K25" s="298"/>
      <c r="L25" s="388"/>
      <c r="M25" s="347"/>
      <c r="N25" s="297"/>
    </row>
    <row r="26" spans="1:14" s="139" customFormat="1" ht="24" customHeight="1">
      <c r="A26" s="184"/>
      <c r="B26" s="179" t="s">
        <v>69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9"/>
      <c r="M26" s="348"/>
      <c r="N26" s="300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3598822.8000000007</v>
      </c>
      <c r="G27" s="293"/>
      <c r="H27" s="264"/>
      <c r="I27" s="264"/>
      <c r="J27" s="299">
        <f>J19-J26</f>
        <v>1810156.8128</v>
      </c>
      <c r="K27" s="299"/>
      <c r="L27" s="299"/>
      <c r="M27" s="299"/>
      <c r="N27" s="299">
        <f>N19-N26</f>
        <v>179502.84270000004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3598.8</v>
      </c>
      <c r="G28" s="378"/>
      <c r="H28" s="378"/>
      <c r="I28" s="378"/>
      <c r="J28" s="395">
        <f>ROUND(J27/1000,1)</f>
        <v>1810.2</v>
      </c>
      <c r="K28" s="378"/>
      <c r="L28" s="378"/>
      <c r="M28" s="378"/>
      <c r="N28" s="395">
        <f>ROUND(N27/1000,1)</f>
        <v>179.5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02"/>
      <c r="H31" s="602"/>
      <c r="I31" s="462"/>
      <c r="J31" s="599" t="str">
        <f>+'Ekamut-caxs'!D67</f>
        <v>Լ. Փանոսյան</v>
      </c>
      <c r="K31" s="599"/>
      <c r="L31" s="390"/>
      <c r="N31" s="142"/>
    </row>
    <row r="32" spans="1:14" s="139" customFormat="1">
      <c r="C32" s="463"/>
      <c r="D32" s="463"/>
      <c r="E32" s="464"/>
      <c r="F32" s="464"/>
      <c r="G32" s="600" t="s">
        <v>91</v>
      </c>
      <c r="H32" s="600"/>
      <c r="I32" s="465"/>
      <c r="J32" s="600" t="s">
        <v>109</v>
      </c>
      <c r="K32" s="600"/>
      <c r="L32" s="391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9"/>
      <c r="H33" s="599"/>
      <c r="I33" s="467"/>
      <c r="J33" s="599" t="str">
        <f>+'Ekamut-caxs'!D69</f>
        <v>Ա.  Մեսրոպյան</v>
      </c>
      <c r="K33" s="599"/>
      <c r="L33" s="390"/>
    </row>
    <row r="34" spans="2:13" s="139" customFormat="1">
      <c r="C34" s="468"/>
      <c r="D34" s="468"/>
      <c r="E34" s="469"/>
      <c r="F34" s="469"/>
      <c r="G34" s="600" t="s">
        <v>91</v>
      </c>
      <c r="H34" s="600"/>
      <c r="I34" s="465"/>
      <c r="J34" s="600" t="s">
        <v>109</v>
      </c>
      <c r="K34" s="600"/>
      <c r="L34" s="391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235</v>
      </c>
      <c r="I36" s="417" t="s">
        <v>112</v>
      </c>
      <c r="J36" s="398" t="s">
        <v>224</v>
      </c>
      <c r="L36" s="398" t="s">
        <v>222</v>
      </c>
      <c r="M36" s="398" t="s">
        <v>218</v>
      </c>
    </row>
    <row r="37" spans="2:13" s="416" customFormat="1" ht="16.5" customHeight="1">
      <c r="C37" s="416" t="s">
        <v>113</v>
      </c>
      <c r="E37" s="416" t="s">
        <v>111</v>
      </c>
      <c r="F37" s="416" t="s">
        <v>236</v>
      </c>
      <c r="I37" s="601" t="s">
        <v>246</v>
      </c>
      <c r="J37" s="601"/>
      <c r="L37" s="601" t="s">
        <v>247</v>
      </c>
      <c r="M37" s="601"/>
    </row>
    <row r="38" spans="2:13" s="416" customFormat="1" ht="15.6" customHeight="1">
      <c r="E38" s="601" t="s">
        <v>245</v>
      </c>
      <c r="F38" s="601"/>
      <c r="I38" s="601"/>
      <c r="J38" s="601"/>
      <c r="L38" s="601"/>
      <c r="M38" s="601"/>
    </row>
    <row r="39" spans="2:13">
      <c r="E39" s="601"/>
      <c r="F39" s="601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4" t="s">
        <v>67</v>
      </c>
      <c r="B1" s="604"/>
      <c r="C1" s="604"/>
      <c r="D1" s="604"/>
    </row>
    <row r="2" spans="1:4" ht="26.25" customHeight="1">
      <c r="A2" s="605" t="str">
        <f>+'Ekamut-caxs'!A7:D7</f>
        <v xml:space="preserve">«Երևանի հ․37 մսուր-մանկապարտեզ» ՀՈԱԿ-ի </v>
      </c>
      <c r="B2" s="605"/>
      <c r="C2" s="605"/>
      <c r="D2" s="605"/>
    </row>
    <row r="3" spans="1:4" ht="27" customHeight="1">
      <c r="A3" s="605" t="s">
        <v>234</v>
      </c>
      <c r="B3" s="605"/>
      <c r="C3" s="605"/>
      <c r="D3" s="605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3</v>
      </c>
      <c r="D19" s="167">
        <f>SUM(D20:D22)</f>
        <v>89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261</v>
      </c>
      <c r="C22" s="170">
        <v>1</v>
      </c>
      <c r="D22" s="170">
        <v>29</v>
      </c>
    </row>
    <row r="23" spans="1:4" s="169" customFormat="1" ht="31.5" customHeight="1">
      <c r="A23" s="167"/>
      <c r="B23" s="168" t="s">
        <v>69</v>
      </c>
      <c r="C23" s="167">
        <f>C7+C11+C15+C19</f>
        <v>8</v>
      </c>
      <c r="D23" s="167">
        <f>D7+D11+D15+D19</f>
        <v>239</v>
      </c>
    </row>
    <row r="24" spans="1:4" ht="48.75" customHeight="1"/>
    <row r="25" spans="1:4" ht="18">
      <c r="B25" s="470" t="s">
        <v>2</v>
      </c>
      <c r="C25" s="606" t="str">
        <f>+'Ekamut-caxs'!D67</f>
        <v>Լ. Փանոսյան</v>
      </c>
      <c r="D25" s="606"/>
    </row>
    <row r="26" spans="1:4" ht="15.75" customHeight="1">
      <c r="B26" s="471" t="s">
        <v>4</v>
      </c>
      <c r="C26" s="603" t="s">
        <v>5</v>
      </c>
      <c r="D26" s="603"/>
    </row>
    <row r="27" spans="1:4" ht="27" customHeight="1">
      <c r="B27" s="472" t="s">
        <v>6</v>
      </c>
      <c r="C27" s="606" t="str">
        <f>+'Ekamut-caxs'!D69</f>
        <v>Ա.  Մեսրոպյան</v>
      </c>
      <c r="D27" s="606"/>
    </row>
    <row r="28" spans="1:4">
      <c r="B28" s="473"/>
      <c r="C28" s="603" t="s">
        <v>5</v>
      </c>
      <c r="D28" s="603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c65ND8GkrqWwWetrmv8fTjcuZlvYrT6vjjH+IN5DO4w=</DigestValue>
    </Reference>
    <Reference Type="http://www.w3.org/2000/09/xmldsig#Object" URI="#idOfficeObject">
      <DigestMethod Algorithm="http://www.w3.org/2001/04/xmlenc#sha256"/>
      <DigestValue>fsjEVZceuJGHreDdZUoq65iZUFG2p71EL4HAY+oGAR0=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9vEvONRn/7IbBhvN/oYQ0gGlJcpXJpxscJIiVW76UZg=</DigestValue>
    </Reference>
    <Reference Type="http://www.w3.org/2000/09/xmldsig#Object" URI="#idValidSigLnImg">
      <DigestMethod Algorithm="http://www.w3.org/2001/04/xmlenc#sha256"/>
      <DigestValue>I+hmhy4dP/BidZexQKR1tAG/f/IMuPRkwaG0+UAj850=</DigestValue>
    </Reference>
    <Reference Type="http://www.w3.org/2000/09/xmldsig#Object" URI="#idInvalidSigLnImg">
      <DigestMethod Algorithm="http://www.w3.org/2001/04/xmlenc#sha256"/>
      <DigestValue>4sPChWNmAwKpdmrCd1juBIiPaVE8Y3iq/PVRGJBxkps=</DigestValue>
    </Reference>
  </SignedInfo>
  <SignatureValue>X/GA0bft3aVuZNM6LNuC8/yoGPpB4wQTvnJB9YfiNQ6LkxHbjF13RloTa66g4BaTMrZcSs/wXWYv
HoD+juaNrtstlHjwEJg+XX9FXQHrkNcM2JEnlYAAcK/1xDWTw7EsGV9VS66ARfMgMV/YbPNrsdka
/o0rDsz0DqdO55KTIUUeAj4JaceyXLnk3mse57EGbHd5QT3kjWmXynN+BHuDfMzPlKM+chlvOLGZ
/F66KRrbET9TKBNU1JDCZUaPmf536wAhQYNdzJrOS4+4iFMBO9uKjf6mbDydpQUvPtVRT2Na1oaY
RsJSkrmv5my/R+hBuTEAJzFxyg/pyB+nU9ldMA==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iXiAgrt48VlrFZA3Egdp1UHH47KuzM3XYDnGYjYD2po=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dsvTWoZitpOjB0dYp6NsJaHf5EoyPX1bu/74RtV/NE4=</DigestValue>
      </Reference>
      <Reference URI="/xl/drawings/vmlDrawing2.vml?ContentType=application/vnd.openxmlformats-officedocument.vmlDrawing">
        <DigestMethod Algorithm="http://www.w3.org/2001/04/xmlenc#sha256"/>
        <DigestValue>KAFt+pXu1URdekCaSFwuirCpXbTTvMQgpmeMd2aHaRc=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gQt+QVgJYnWNRbXnbcdOU+PO0OVYj2GbwWNeWB/vPuw=</DigestValue>
      </Reference>
      <Reference URI="/xl/styles.xml?ContentType=application/vnd.openxmlformats-officedocument.spreadsheetml.styles+xml">
        <DigestMethod Algorithm="http://www.w3.org/2001/04/xmlenc#sha256"/>
        <DigestValue>46MeSIxsJikAGU81EznfO5PTFSnux8TjTLQAi3a48Ck=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tYDS2bBuj0x5fj8XDIqEkiSx/0OH7rcEr7YXl0yPWw8=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tSHQcJE4aphB0IWIJimO8gRkP7dnFfrf1ET1K2OlcxM=</DigestValue>
      </Reference>
      <Reference URI="/xl/worksheets/sheet2.xml?ContentType=application/vnd.openxmlformats-officedocument.spreadsheetml.worksheet+xml">
        <DigestMethod Algorithm="http://www.w3.org/2001/04/xmlenc#sha256"/>
        <DigestValue>Fv/cni1rYN/Nxf8uJOMODwT07tptNajWcFoSWreKDBw=</DigestValue>
      </Reference>
      <Reference URI="/xl/worksheets/sheet3.xml?ContentType=application/vnd.openxmlformats-officedocument.spreadsheetml.worksheet+xml">
        <DigestMethod Algorithm="http://www.w3.org/2001/04/xmlenc#sha256"/>
        <DigestValue>Rsfv3fLwFND5A7zxGPrMJbR+kMza5rhmeawPeF3x8jY=</DigestValue>
      </Reference>
      <Reference URI="/xl/worksheets/sheet4.xml?ContentType=application/vnd.openxmlformats-officedocument.spreadsheetml.worksheet+xml">
        <DigestMethod Algorithm="http://www.w3.org/2001/04/xmlenc#sha256"/>
        <DigestValue>JsawzZhjn3sf5waoHEaW6IIVNoZp5M/ncyhN7iMPkug=</DigestValue>
      </Reference>
      <Reference URI="/xl/worksheets/sheet5.xml?ContentType=application/vnd.openxmlformats-officedocument.spreadsheetml.worksheet+xml">
        <DigestMethod Algorithm="http://www.w3.org/2001/04/xmlenc#sha256"/>
        <DigestValue>6C1+AVLkPmDTe4zLh5tR/gxagCnAIigvcNIhbMP5jQQ=</DigestValue>
      </Reference>
      <Reference URI="/xl/worksheets/sheet6.xml?ContentType=application/vnd.openxmlformats-officedocument.spreadsheetml.worksheet+xml">
        <DigestMethod Algorithm="http://www.w3.org/2001/04/xmlenc#sha256"/>
        <DigestValue>DfndYspUoPRixne1NOlnm22GNFTT78Gg/8AL7abHWns=</DigestValue>
      </Reference>
      <Reference URI="/xl/worksheets/sheet7.xml?ContentType=application/vnd.openxmlformats-officedocument.spreadsheetml.worksheet+xml">
        <DigestMethod Algorithm="http://www.w3.org/2001/04/xmlenc#sha256"/>
        <DigestValue>5sRbxvt2eg9bzP6l/2Cctp10c4FrOQzgEsirrxNo5dQ=</DigestValue>
      </Reference>
      <Reference URI="/xl/worksheets/sheet8.xml?ContentType=application/vnd.openxmlformats-officedocument.spreadsheetml.worksheet+xml">
        <DigestMethod Algorithm="http://www.w3.org/2001/04/xmlenc#sha256"/>
        <DigestValue>l0CtV1u0J3cv/nrQV0bG4rW7ZUx5nKjKKvmOKD/d3V4=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2023-04-03T14:49:28Z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{4FBE9CA6-CACC-4DEA-AFD8-A142A6CEE176}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2023-04-03T14:49:28Z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L9rVAAAAEwAAAAAAAABIAAAAAAAAAMwuEnj6fwAAkPMuePp/AAAAMxJ4+n8AAAEAAAAAAAAAWFgSePp/AAAAAAL3+n8AAAAAAAAAAAAAAAAAAAAAAACwtS/a1QAAAGDcZwFeAgAA2+Db9Pp/AADgti/a1QAAAHm3L9r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Au2tUAAAAAAQAAAAAAAIg+//T6fwAAAAAAAAAAAAAJAAAAAAAAAOgn7w9eAgAASMGBd/p/AAAAAAAAAAAAAAAAAAAAAAAAOiigc/+EAADIIS7a1QAAAAAAAAAAAAAA0ABfAV4CAABg3GcBXgIAAPAiLtoAAAAAAAAAAAAAAAAHAAAAAAAAAIhqRQFeAgAALCIu2tUAAABpIi7a1QAAAHHN1/T6fwAAAQAAAF4CAACgJS7aAAAAAKrzeBRavgAAAAAAAAAAAABg3GcBXgIAANvg2/T6fwAA0CEu2tUAAABpIi7a1QAAAPDUXgF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BawcXgIAAMAFrBwCAAAAiD7/9Pp/AAAAAAAAAAAAAJnranb6fwAAAAAAAPp/AAAAAAAAAAAAAAAAAAAAAAAAAAAAAAAAAAB6E6Bz/4QAAAAAAAAAAAAAwAWsHF4CAADg////AAAAAGDcZwFeAgAAyCcu2gAAAAAAAAAAAAAAAAYAAAAAAAAAIAAAAAAAAADsJi7a1QAAACknLtrVAAAAcc3X9Pp/AACQKy7a1QAAAAAAAAAAAAAAoNkKEF4CAAC4YfR2+n8AAGDcZwFeAgAA2+Db9Pp/AACQJi7a1QAAACknLtrVAAAAwFUFFF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lbtqzu8sAAIF8CPX6fwAADwAAwAAAAABYCgYAAAAAAIECAAAAAAAAAAAAAAAAAADgVC/a1QAAACbrivX6fwAAywv2//////+0FAAAAAABBGAMYSZeAgAAfxEW//////8XFbya4isAAIiu6g9eAgAA2FUv2tUAAAAAWHMcXgIAAOBTL9rVAAAAYAxhJgAAAAAAWHMcXgIAAKzvB/X6fwAAAAAAAAAAAADb4Nv0+n8AABBUL9rVAAAAZAAAAAAAAAAIANUbX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L9rVAAAAEwAAAAAAAABIAAAAAAAAAMwuEnj6fwAAkPMuePp/AAAAMxJ4+n8AAAEAAAAAAAAAWFgSePp/AAAAAAL3+n8AAAAAAAAAAAAAAAAAAAAAAACwtS/a1QAAAGDcZwFeAgAA2+Db9Pp/AADgti/a1QAAAHm3L9r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C7a1QAAAAABAAAAAAAAiD7/9Pp/AAAAAAAAAAAAAAkAAAAAAAAA6CfvD14CAABIwYF3+n8AAAAAAAAAAAAAAAAAAAAAAAA6KKBz/4QAAMghLtrVAAAAAAAAAAAAAADQAF8BXgIAAGDcZwFeAgAA8CIu2gAAAAAAAAAAAAAAAAcAAAAAAAAAiGpFAV4CAAAsIi7a1QAAAGkiLtrVAAAAcc3X9Pp/AAABAAAAXgIAAKAlLtoAAAAAqvN4FFq+AAAAAAAAAAAAAGDcZwFeAgAA2+Db9Pp/AADQIS7a1QAAAGkiLtrVAAAA8NReAV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FrBxeAgAAwAWsHAIAAACIPv/0+n8AAAAAAAAAAAAAmetqdvp/AAAAAAAA+n8AAAAAAAAAAAAAAAAAAAAAAAAAAAAAAAAAAHoToHP/hAAAAAAAAAAAAADABawcXgIAAOD///8AAAAAYNxnAV4CAADIJy7aAAAAAAAAAAAAAAAABgAAAAAAAAAgAAAAAAAAAOwmLtrVAAAAKScu2tUAAABxzdf0+n8AAJArLtrVAAAAAAAAAAAAAACg2QoQXgIAALhh9Hb6fwAAYNxnAV4CAADb4Nv0+n8AAJAmLtrVAAAAKScu2tUAAADAVQUUX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FQv2tUAAAAAAAAAAAAAAAAAAAAAAAAAAAAAAAAAAABgJzMQXgIAABAAAAAAAAAAgXwI9fp/AAAwsM4PXgIAAAAAAAAAAAAAAgAAAAAAAAAAAAl/XgIAAAEAAABeAgAA48AA7fp/AABED2H//////7QUAAAAAAEEYAxhJl4CAAB/ERb//////xcVvJriKwAAiK7qD14CAADYVS/a1QAAAABYcxxeAgAA4FMv2tUAAABgDGEmAAAAAABYcxxeAgAArO8H9fp/AAAAAAAAAAAAANvg2/T6fwAAEFQv2tUAAABkAAAAAAAAAAgA1ht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fa7f2RQ9wBXwOvWITswKYxEA+CSTZcY2CSkcJWLHNAA=</DigestValue>
    </Reference>
    <Reference Type="http://www.w3.org/2000/09/xmldsig#Object" URI="#idOfficeObject">
      <DigestMethod Algorithm="http://www.w3.org/2001/04/xmlenc#sha256"/>
      <DigestValue>Yiw9lCKuAkB0ai345PLWF1F0YfJnEXNWqrIyAeQ9WF0=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JXJM+J6gFV7N0H8R4AOBwSCqaoVlka7Rx3W6644YFNM=</DigestValue>
    </Reference>
    <Reference Type="http://www.w3.org/2000/09/xmldsig#Object" URI="#idValidSigLnImg">
      <DigestMethod Algorithm="http://www.w3.org/2001/04/xmlenc#sha256"/>
      <DigestValue>CcM6N/E8oerLRGTCHYcFZAStwBIiFcaWnf1lFe1e1es=</DigestValue>
    </Reference>
    <Reference Type="http://www.w3.org/2000/09/xmldsig#Object" URI="#idInvalidSigLnImg">
      <DigestMethod Algorithm="http://www.w3.org/2001/04/xmlenc#sha256"/>
      <DigestValue>bnFAUkHQX+w5LXO25LQS7/NvQPTo85/yGMohmWa1Vck=</DigestValue>
    </Reference>
  </SignedInfo>
  <SignatureValue>hR27tdxBaZVbheIFZeIEbEnOrhVWm/DJLxfhVoCSIxs2WLfED0+orxZL/exXesutamqTMcTapYKU
Ql8Qut6pOGeFXQMGAYe4BMQcCvECc7lH1J+psiaAjEyoj8RzNlqq0TdKYigGGBGUKsjiQXHJmP7D
6wRbF2HY4GMD+0k4kVA4z9cjJw5OIGBTDv1SPyCk7tHRz4RAakHUpFJg+l+yH0kF1qFkVGVTq0K8
s/Rm6MO7WlSU0F1beOet62lcxbI55Z7Zchfyi+4SIwF5uS2Q04fDzhRFaGg3L2nh+XB1uJsfaRNz
IBJGl85M1MLfc24dHE2w+k8oSFVCtOq6BzxsRQ==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iXiAgrt48VlrFZA3Egdp1UHH47KuzM3XYDnGYjYD2po=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dsvTWoZitpOjB0dYp6NsJaHf5EoyPX1bu/74RtV/NE4=</DigestValue>
      </Reference>
      <Reference URI="/xl/drawings/vmlDrawing2.vml?ContentType=application/vnd.openxmlformats-officedocument.vmlDrawing">
        <DigestMethod Algorithm="http://www.w3.org/2001/04/xmlenc#sha256"/>
        <DigestValue>KAFt+pXu1URdekCaSFwuirCpXbTTvMQgpmeMd2aHaRc=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gQt+QVgJYnWNRbXnbcdOU+PO0OVYj2GbwWNeWB/vPuw=</DigestValue>
      </Reference>
      <Reference URI="/xl/styles.xml?ContentType=application/vnd.openxmlformats-officedocument.spreadsheetml.styles+xml">
        <DigestMethod Algorithm="http://www.w3.org/2001/04/xmlenc#sha256"/>
        <DigestValue>46MeSIxsJikAGU81EznfO5PTFSnux8TjTLQAi3a48Ck=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tYDS2bBuj0x5fj8XDIqEkiSx/0OH7rcEr7YXl0yPWw8=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tSHQcJE4aphB0IWIJimO8gRkP7dnFfrf1ET1K2OlcxM=</DigestValue>
      </Reference>
      <Reference URI="/xl/worksheets/sheet2.xml?ContentType=application/vnd.openxmlformats-officedocument.spreadsheetml.worksheet+xml">
        <DigestMethod Algorithm="http://www.w3.org/2001/04/xmlenc#sha256"/>
        <DigestValue>Fv/cni1rYN/Nxf8uJOMODwT07tptNajWcFoSWreKDBw=</DigestValue>
      </Reference>
      <Reference URI="/xl/worksheets/sheet3.xml?ContentType=application/vnd.openxmlformats-officedocument.spreadsheetml.worksheet+xml">
        <DigestMethod Algorithm="http://www.w3.org/2001/04/xmlenc#sha256"/>
        <DigestValue>Rsfv3fLwFND5A7zxGPrMJbR+kMza5rhmeawPeF3x8jY=</DigestValue>
      </Reference>
      <Reference URI="/xl/worksheets/sheet4.xml?ContentType=application/vnd.openxmlformats-officedocument.spreadsheetml.worksheet+xml">
        <DigestMethod Algorithm="http://www.w3.org/2001/04/xmlenc#sha256"/>
        <DigestValue>JsawzZhjn3sf5waoHEaW6IIVNoZp5M/ncyhN7iMPkug=</DigestValue>
      </Reference>
      <Reference URI="/xl/worksheets/sheet5.xml?ContentType=application/vnd.openxmlformats-officedocument.spreadsheetml.worksheet+xml">
        <DigestMethod Algorithm="http://www.w3.org/2001/04/xmlenc#sha256"/>
        <DigestValue>6C1+AVLkPmDTe4zLh5tR/gxagCnAIigvcNIhbMP5jQQ=</DigestValue>
      </Reference>
      <Reference URI="/xl/worksheets/sheet6.xml?ContentType=application/vnd.openxmlformats-officedocument.spreadsheetml.worksheet+xml">
        <DigestMethod Algorithm="http://www.w3.org/2001/04/xmlenc#sha256"/>
        <DigestValue>DfndYspUoPRixne1NOlnm22GNFTT78Gg/8AL7abHWns=</DigestValue>
      </Reference>
      <Reference URI="/xl/worksheets/sheet7.xml?ContentType=application/vnd.openxmlformats-officedocument.spreadsheetml.worksheet+xml">
        <DigestMethod Algorithm="http://www.w3.org/2001/04/xmlenc#sha256"/>
        <DigestValue>5sRbxvt2eg9bzP6l/2Cctp10c4FrOQzgEsirrxNo5dQ=</DigestValue>
      </Reference>
      <Reference URI="/xl/worksheets/sheet8.xml?ContentType=application/vnd.openxmlformats-officedocument.spreadsheetml.worksheet+xml">
        <DigestMethod Algorithm="http://www.w3.org/2001/04/xmlenc#sha256"/>
        <DigestValue>l0CtV1u0J3cv/nrQV0bG4rW7ZUx5nKjKKvmOKD/d3V4=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2023-04-03T14:49:44Z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{B5F39B93-9ABE-4763-8342-0E93D4F5C9C1}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2023-04-03T14:49:44Z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L9rVAAAAEwAAAAAAAABIAAAAAAAAAMwuEnj6fwAAkPMuePp/AAAAMxJ4+n8AAAEAAAAAAAAAWFgSePp/AAAAAAL3+n8AAAAAAAAAAAAAAAAAAAAAAACwtS/a1QAAAGDcZwFeAgAA2+Db9Pp/AADgti/a1QAAAHm3L9r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Au2tUAAAAAAQAAAAAAAIg+//T6fwAAAAAAAAAAAAAJAAAAAAAAAOgn7w9eAgAASMGBd/p/AAAAAAAAAAAAAAAAAAAAAAAAOiigc/+EAADIIS7a1QAAAAAAAAAAAAAA0ABfAV4CAABg3GcBXgIAAPAiLtoAAAAAAAAAAAAAAAAHAAAAAAAAAIhqRQFeAgAALCIu2tUAAABpIi7a1QAAAHHN1/T6fwAAAQAAAF4CAACgJS7aAAAAAKrzeBRavgAAAAAAAAAAAABg3GcBXgIAANvg2/T6fwAA0CEu2tUAAABpIi7a1QAAAPDUXgF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BawcXgIAAMAFrBwCAAAAiD7/9Pp/AAAAAAAAAAAAAJnranb6fwAAAAAAAPp/AAAAAAAAAAAAAAAAAAAAAAAAAAAAAAAAAAB6E6Bz/4QAAAAAAAAAAAAAwAWsHF4CAADg////AAAAAGDcZwFeAgAAyCcu2gAAAAAAAAAAAAAAAAYAAAAAAAAAIAAAAAAAAADsJi7a1QAAACknLtrVAAAAcc3X9Pp/AACQKy7a1QAAAAAAAAAAAAAAoNkKEF4CAAC4YfR2+n8AAGDcZwFeAgAA2+Db9Pp/AACQJi7a1QAAACknLtrVAAAAwFUFFF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DVZ9qzu8sAAIF8CPX6fwAADwAAwAAAAABYCgYAAAAAAIECAAAAAAAAAAAAAAAAAACQWy/a1QAAACbrivX6fwAAbROS//////+0FAAAAAABBMANYSZeAgAAfxEW///////nDLya4isAAIiu6g9eAgAAiFwv2tUAAAAAWHMcXgIAAJBaL9rVAAAAwA1hJgAAAAAAWHMcXgIAAKzvB/X6fwAAAAAAAAAAAADb4Nv0+n8AAMBaL9rVAAAAZAAAAAAAAAAIAMcJX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L9rVAAAAEwAAAAAAAABIAAAAAAAAAMwuEnj6fwAAkPMuePp/AAAAMxJ4+n8AAAEAAAAAAAAAWFgSePp/AAAAAAL3+n8AAAAAAAAAAAAAAAAAAAAAAACwtS/a1QAAAGDcZwFeAgAA2+Db9Pp/AADgti/a1QAAAHm3L9r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C7a1QAAAAABAAAAAAAAiD7/9Pp/AAAAAAAAAAAAAAkAAAAAAAAA6CfvD14CAABIwYF3+n8AAAAAAAAAAAAAAAAAAAAAAAA6KKBz/4QAAMghLtrVAAAAAAAAAAAAAADQAF8BXgIAAGDcZwFeAgAA8CIu2gAAAAAAAAAAAAAAAAcAAAAAAAAAiGpFAV4CAAAsIi7a1QAAAGkiLtrVAAAAcc3X9Pp/AAABAAAAXgIAAKAlLtoAAAAAqvN4FFq+AAAAAAAAAAAAAGDcZwFeAgAA2+Db9Pp/AADQIS7a1QAAAGkiLtrVAAAA8NReAV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FrBxeAgAAwAWsHAIAAACIPv/0+n8AAAAAAAAAAAAAmetqdvp/AAAAAAAA+n8AAAAAAAAAAAAAAAAAAAAAAAAAAAAAAAAAAHoToHP/hAAAAAAAAAAAAADABawcXgIAAOD///8AAAAAYNxnAV4CAADIJy7aAAAAAAAAAAAAAAAABgAAAAAAAAAgAAAAAAAAAOwmLtrVAAAAKScu2tUAAABxzdf0+n8AAJArLtrVAAAAAAAAAAAAAACg2QoQXgIAALhh9Hb6fwAAYNxnAV4CAADb4Nv0+n8AAJAmLtrVAAAAKScu2tUAAADAVQUUX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Fsv2tUAAAAAAAAAAAAAAAAAAAAAAAAAAAAAAAAAAABw26QdXgIAABAAAAAAAAAAgXwI9fp/AAAgqQUeXgIAAAAAAAAAAAAAAgAAAAAAAAAAAAl/XgIAAAEAAABeAgAA48AA7fp/AAB4E/H//////7QUAAAAAAEEwA1hJl4CAAB/ERb//////+cMvJriKwAAiK7qD14CAACIXC/a1QAAAABYcxxeAgAAkFov2tUAAADADWEmAAAAAABYcxxeAgAArO8H9fp/AAAAAAAAAAAAANvg2/T6fwAAwFov2tUAAABkAAAAAAAAAAgAmBNe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2023-02-27T08:52:04Z</cp:lastPrinted>
  <dcterms:created xsi:type="dcterms:W3CDTF">1996-10-14T23:33:28Z</dcterms:created>
  <dcterms:modified xsi:type="dcterms:W3CDTF">2023-03-21T06:31:28Z</dcterms:modified>
</cp:coreProperties>
</file>